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T-Americke\RP\TENDER\vymery\"/>
    </mc:Choice>
  </mc:AlternateContent>
  <bookViews>
    <workbookView xWindow="0" yWindow="0" windowWidth="28800" windowHeight="14235" activeTab="1"/>
  </bookViews>
  <sheets>
    <sheet name="Rekapitulácia stavby" sheetId="1" r:id="rId1"/>
    <sheet name="104 - SO 104 Sadovnícke ú..." sheetId="2" r:id="rId2"/>
  </sheets>
  <definedNames>
    <definedName name="_xlnm._FilterDatabase" localSheetId="1" hidden="1">'104 - SO 104 Sadovnícke ú...'!$C$82:$K$97</definedName>
    <definedName name="_xlnm.Print_Titles" localSheetId="1">'104 - SO 104 Sadovnícke ú...'!$82:$82</definedName>
    <definedName name="_xlnm.Print_Titles" localSheetId="0">'Rekapitulácia stavby'!$52:$52</definedName>
    <definedName name="_xlnm.Print_Area" localSheetId="1">'104 - SO 104 Sadovnícke ú...'!$C$4:$J$39,'104 - SO 104 Sadovnícke ú...'!$C$45:$J$64,'104 - SO 104 Sadovnícke ú...'!$C$70:$K$97</definedName>
    <definedName name="_xlnm.Print_Area" localSheetId="0">'Rekapitulácia stavby'!$D$4:$AO$36,'Rekapitulácia stavby'!$C$42:$AQ$56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55" i="1" s="1"/>
  <c r="J35" i="2"/>
  <c r="AX55" i="1"/>
  <c r="BI97" i="2"/>
  <c r="BH97" i="2"/>
  <c r="BG97" i="2"/>
  <c r="BE97" i="2"/>
  <c r="T97" i="2"/>
  <c r="R97" i="2"/>
  <c r="P97" i="2"/>
  <c r="BK97" i="2"/>
  <c r="J97" i="2"/>
  <c r="BF97" i="2"/>
  <c r="BI96" i="2"/>
  <c r="BH96" i="2"/>
  <c r="BG96" i="2"/>
  <c r="BE96" i="2"/>
  <c r="T96" i="2"/>
  <c r="R96" i="2"/>
  <c r="P96" i="2"/>
  <c r="BK96" i="2"/>
  <c r="BK94" i="2" s="1"/>
  <c r="J94" i="2" s="1"/>
  <c r="J63" i="2" s="1"/>
  <c r="J96" i="2"/>
  <c r="BF96" i="2"/>
  <c r="BI95" i="2"/>
  <c r="BH95" i="2"/>
  <c r="BG95" i="2"/>
  <c r="BE95" i="2"/>
  <c r="T95" i="2"/>
  <c r="T94" i="2"/>
  <c r="R95" i="2"/>
  <c r="R94" i="2"/>
  <c r="P95" i="2"/>
  <c r="P94" i="2" s="1"/>
  <c r="BK95" i="2"/>
  <c r="J95" i="2"/>
  <c r="BF95" i="2"/>
  <c r="BI93" i="2"/>
  <c r="BH93" i="2"/>
  <c r="BG93" i="2"/>
  <c r="BE93" i="2"/>
  <c r="T93" i="2"/>
  <c r="R93" i="2"/>
  <c r="P93" i="2"/>
  <c r="P90" i="2" s="1"/>
  <c r="BK93" i="2"/>
  <c r="J93" i="2"/>
  <c r="BF93" i="2" s="1"/>
  <c r="BI92" i="2"/>
  <c r="BH92" i="2"/>
  <c r="BG92" i="2"/>
  <c r="BE92" i="2"/>
  <c r="T92" i="2"/>
  <c r="R92" i="2"/>
  <c r="R90" i="2" s="1"/>
  <c r="R84" i="2" s="1"/>
  <c r="R83" i="2" s="1"/>
  <c r="P92" i="2"/>
  <c r="BK92" i="2"/>
  <c r="J92" i="2"/>
  <c r="BF92" i="2"/>
  <c r="BI91" i="2"/>
  <c r="BH91" i="2"/>
  <c r="BG91" i="2"/>
  <c r="BE91" i="2"/>
  <c r="T91" i="2"/>
  <c r="T90" i="2" s="1"/>
  <c r="R91" i="2"/>
  <c r="P91" i="2"/>
  <c r="BK91" i="2"/>
  <c r="J91" i="2"/>
  <c r="BF91" i="2" s="1"/>
  <c r="BI89" i="2"/>
  <c r="BH89" i="2"/>
  <c r="BG89" i="2"/>
  <c r="BE89" i="2"/>
  <c r="T89" i="2"/>
  <c r="R89" i="2"/>
  <c r="P89" i="2"/>
  <c r="BK89" i="2"/>
  <c r="J89" i="2"/>
  <c r="BF89" i="2"/>
  <c r="BI88" i="2"/>
  <c r="BH88" i="2"/>
  <c r="BG88" i="2"/>
  <c r="BE88" i="2"/>
  <c r="T88" i="2"/>
  <c r="R88" i="2"/>
  <c r="P88" i="2"/>
  <c r="BK88" i="2"/>
  <c r="J88" i="2"/>
  <c r="BF88" i="2" s="1"/>
  <c r="BI87" i="2"/>
  <c r="BH87" i="2"/>
  <c r="BG87" i="2"/>
  <c r="BE87" i="2"/>
  <c r="T87" i="2"/>
  <c r="R87" i="2"/>
  <c r="P87" i="2"/>
  <c r="BK87" i="2"/>
  <c r="J87" i="2"/>
  <c r="BF87" i="2" s="1"/>
  <c r="BI86" i="2"/>
  <c r="BH86" i="2"/>
  <c r="BG86" i="2"/>
  <c r="BE86" i="2"/>
  <c r="T86" i="2"/>
  <c r="T85" i="2" s="1"/>
  <c r="T84" i="2" s="1"/>
  <c r="T83" i="2" s="1"/>
  <c r="R86" i="2"/>
  <c r="R85" i="2"/>
  <c r="P86" i="2"/>
  <c r="P85" i="2" s="1"/>
  <c r="P84" i="2" s="1"/>
  <c r="P83" i="2" s="1"/>
  <c r="AU55" i="1" s="1"/>
  <c r="AU54" i="1" s="1"/>
  <c r="BK86" i="2"/>
  <c r="J86" i="2"/>
  <c r="BF86" i="2" s="1"/>
  <c r="F77" i="2"/>
  <c r="E75" i="2"/>
  <c r="F52" i="2"/>
  <c r="E50" i="2"/>
  <c r="J24" i="2"/>
  <c r="E24" i="2"/>
  <c r="J80" i="2"/>
  <c r="J55" i="2"/>
  <c r="J23" i="2"/>
  <c r="J21" i="2"/>
  <c r="E21" i="2"/>
  <c r="J79" i="2"/>
  <c r="J54" i="2"/>
  <c r="J20" i="2"/>
  <c r="J18" i="2"/>
  <c r="E18" i="2"/>
  <c r="F80" i="2" s="1"/>
  <c r="J17" i="2"/>
  <c r="J15" i="2"/>
  <c r="E15" i="2"/>
  <c r="F79" i="2"/>
  <c r="F54" i="2"/>
  <c r="J14" i="2"/>
  <c r="J12" i="2"/>
  <c r="J77" i="2" s="1"/>
  <c r="E7" i="2"/>
  <c r="E73" i="2"/>
  <c r="E48" i="2"/>
  <c r="AS54" i="1"/>
  <c r="L50" i="1"/>
  <c r="AM50" i="1"/>
  <c r="AM49" i="1"/>
  <c r="L49" i="1"/>
  <c r="AM47" i="1"/>
  <c r="L47" i="1"/>
  <c r="L45" i="1"/>
  <c r="L44" i="1"/>
  <c r="BK90" i="2" l="1"/>
  <c r="J90" i="2" s="1"/>
  <c r="J62" i="2" s="1"/>
  <c r="J33" i="2"/>
  <c r="AV55" i="1" s="1"/>
  <c r="F35" i="2"/>
  <c r="BB55" i="1" s="1"/>
  <c r="BB54" i="1" s="1"/>
  <c r="W31" i="1" s="1"/>
  <c r="F36" i="2"/>
  <c r="BC55" i="1" s="1"/>
  <c r="BC54" i="1" s="1"/>
  <c r="AY54" i="1" s="1"/>
  <c r="BK85" i="2"/>
  <c r="BK84" i="2" s="1"/>
  <c r="F37" i="2"/>
  <c r="BD55" i="1" s="1"/>
  <c r="BD54" i="1" s="1"/>
  <c r="W33" i="1" s="1"/>
  <c r="J34" i="2"/>
  <c r="AW55" i="1" s="1"/>
  <c r="F34" i="2"/>
  <c r="BA55" i="1" s="1"/>
  <c r="BA54" i="1" s="1"/>
  <c r="F33" i="2"/>
  <c r="AZ55" i="1" s="1"/>
  <c r="AZ54" i="1" s="1"/>
  <c r="J52" i="2"/>
  <c r="F55" i="2"/>
  <c r="AT55" i="1" l="1"/>
  <c r="AX54" i="1"/>
  <c r="W32" i="1"/>
  <c r="J85" i="2"/>
  <c r="J61" i="2" s="1"/>
  <c r="AV54" i="1"/>
  <c r="W29" i="1"/>
  <c r="AW54" i="1"/>
  <c r="AK30" i="1" s="1"/>
  <c r="W30" i="1"/>
  <c r="J84" i="2"/>
  <c r="J60" i="2" s="1"/>
  <c r="BK83" i="2"/>
  <c r="J83" i="2" s="1"/>
  <c r="J59" i="2" l="1"/>
  <c r="J30" i="2"/>
  <c r="AK29" i="1"/>
  <c r="AT54" i="1"/>
  <c r="AG55" i="1" l="1"/>
  <c r="J39" i="2"/>
  <c r="AG54" i="1" l="1"/>
  <c r="AN55" i="1"/>
  <c r="AK26" i="1" l="1"/>
  <c r="AK35" i="1" s="1"/>
  <c r="AN54" i="1"/>
</calcChain>
</file>

<file path=xl/sharedStrings.xml><?xml version="1.0" encoding="utf-8"?>
<sst xmlns="http://schemas.openxmlformats.org/spreadsheetml/2006/main" count="394" uniqueCount="148">
  <si>
    <t>Export Komplet</t>
  </si>
  <si>
    <t/>
  </si>
  <si>
    <t>2.0</t>
  </si>
  <si>
    <t>False</t>
  </si>
  <si>
    <t>{b9abf824-a726-4470-bc2b-7d8760675583}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</si>
  <si>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</si>
  <si>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</si>
  <si>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</si>
  <si>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</si>
  <si>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</si>
  <si>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</si>
  <si>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201</t>
  </si>
  <si>
    <t>Stavba:</t>
  </si>
  <si>
    <t>ET Americké námestie</t>
  </si>
  <si>
    <t>JKSO:</t>
  </si>
  <si>
    <t>KS:</t>
  </si>
  <si>
    <t>Miesto:</t>
  </si>
  <si>
    <t>Bratislava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</si>
  <si>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</si>
  <si>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</si>
  <si>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</si>
  <si>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</si>
  <si>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</si>
  <si>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</si>
  <si>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</si>
  <si>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</si>
  <si>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</si>
  <si>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</si>
  <si>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</si>
  <si>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</si>
  <si>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</si>
  <si>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</si>
  <si>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</si>
  <si>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</si>
  <si>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</si>
  <si>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</si>
  <si>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</si>
  <si>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</si>
  <si>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</si>
  <si>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</si>
  <si>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</si>
  <si>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</si>
  <si>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</si>
  <si>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</si>
  <si>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</si>
  <si>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</si>
  <si>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</si>
  <si>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</si>
  <si>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</si>
  <si>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</si>
  <si>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</si>
  <si>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</si>
  <si>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</si>
  <si>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</si>
  <si>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</si>
  <si>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</si>
  <si>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</si>
  <si>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</si>
  <si>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</si>
  <si>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</si>
  <si>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</si>
  <si>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</si>
  <si>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</si>
  <si>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</si>
  <si>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</si>
  <si>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</si>
  <si>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</si>
  <si>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</si>
  <si>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104</t>
  </si>
  <si>
    <t>SO 104 Sadovnícke úpravy</t>
  </si>
  <si>
    <t>STA</t>
  </si>
  <si>
    <t>1</t>
  </si>
  <si>
    <t>{6d81fe49-561a-41eb-ad57-481e1a1a5047}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</si>
  <si>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</si>
  <si>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</si>
  <si>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</si>
  <si>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</si>
  <si>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</si>
  <si>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</si>
  <si>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</si>
  <si>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</si>
  <si>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</si>
  <si>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</si>
  <si>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</si>
  <si>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</si>
  <si>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</si>
  <si>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</si>
  <si>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</si>
  <si>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</si>
  <si>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</si>
  <si>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</si>
  <si>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</si>
  <si>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</si>
  <si>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</si>
  <si>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</si>
  <si>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</si>
  <si>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</si>
  <si>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</si>
  <si>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</si>
  <si>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</si>
  <si>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</si>
  <si>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174101001</t>
  </si>
  <si>
    <t>Zásyp sypaninou so zhutnením jám, šachiet, rýh, zárezov alebo okolo objektov do 100 m3</t>
  </si>
  <si>
    <t>m3</t>
  </si>
  <si>
    <t>CS CENEKON 2019 01</t>
  </si>
  <si>
    <t>4</t>
  </si>
  <si>
    <t>2</t>
  </si>
  <si>
    <t>965214981</t>
  </si>
  <si>
    <t>3</t>
  </si>
  <si>
    <t>181301102</t>
  </si>
  <si>
    <t>Rozprestretie ornice v rovine, plocha do 500 m2, hr.do 150 mm</t>
  </si>
  <si>
    <t>m2</t>
  </si>
  <si>
    <t>747641479</t>
  </si>
  <si>
    <t>181301104</t>
  </si>
  <si>
    <t>Rozprestretie zásypovej zeminy v rovine, plocha do 500 m2, hr. do 250 mm</t>
  </si>
  <si>
    <t>-1052566299</t>
  </si>
  <si>
    <t>182001111</t>
  </si>
  <si>
    <t>Plošná úprava terénu pri nerovnostiach terénu nad 50-100mm v rovine alebo na svahu do 1:5</t>
  </si>
  <si>
    <t>-221519967</t>
  </si>
  <si>
    <t>5</t>
  </si>
  <si>
    <t>Komunikácie</t>
  </si>
  <si>
    <t>8</t>
  </si>
  <si>
    <t>594111111</t>
  </si>
  <si>
    <t>Dlažba z lomového kameňa do lôžka z kameniva ťaženého</t>
  </si>
  <si>
    <t>2020353679</t>
  </si>
  <si>
    <t>9</t>
  </si>
  <si>
    <t>596911115</t>
  </si>
  <si>
    <t>Kladenie stupníc do lôžka na sv.nad 1:5 do 1:2</t>
  </si>
  <si>
    <t>-2124921878</t>
  </si>
  <si>
    <t>10</t>
  </si>
  <si>
    <t>M</t>
  </si>
  <si>
    <t>583840004000</t>
  </si>
  <si>
    <t>Doskovitý kameň, šlapák - andezit, priemer 300-700 mm, hrúbka 60-100 mm</t>
  </si>
  <si>
    <t>492804708</t>
  </si>
  <si>
    <t>99</t>
  </si>
  <si>
    <t>Presun hmôt HSV</t>
  </si>
  <si>
    <t>998231311</t>
  </si>
  <si>
    <t>Presun hmôt pre sadovnícke a krajinárske úpravy do 5000 m vodorovne bez zvislého presunu</t>
  </si>
  <si>
    <t>t</t>
  </si>
  <si>
    <t>-1667537164</t>
  </si>
  <si>
    <t>6</t>
  </si>
  <si>
    <t>103640000200</t>
  </si>
  <si>
    <t>Zemina pre terénne úpravy - zásypová</t>
  </si>
  <si>
    <t>-825651931</t>
  </si>
  <si>
    <t>7</t>
  </si>
  <si>
    <t>103640000100</t>
  </si>
  <si>
    <t>Zemina pre terénne úpravy - ornica</t>
  </si>
  <si>
    <t>-309607331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</si>
</sst>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7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8"/>
      <color rgb="FF969696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/>
    <xf numFmtId="0" fontId="0" fillId="0" borderId="3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167" fontId="17" fillId="0" borderId="0" xfId="0" applyNumberFormat="1" applyFont="1" applyAlignment="1"/>
    <xf numFmtId="166" fontId="24" fillId="0" borderId="12" xfId="0" applyNumberFormat="1" applyFont="1" applyBorder="1" applyAlignment="1"/>
    <xf numFmtId="166" fontId="24" fillId="0" borderId="13" xfId="0" applyNumberFormat="1" applyFont="1" applyBorder="1" applyAlignment="1"/>
    <xf numFmtId="167" fontId="13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5" fillId="0" borderId="22" xfId="0" applyFont="1" applyBorder="1" applyAlignment="1" applyProtection="1">
      <alignment horizontal="left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0" fontId="25" fillId="0" borderId="3" xfId="0" applyFont="1" applyBorder="1" applyAlignment="1">
      <alignment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19" xfId="0" applyFont="1" applyBorder="1" applyAlignment="1">
      <alignment horizontal="left" vertical="center"/>
    </xf>
    <xf numFmtId="0" fontId="25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3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4" fontId="0" fillId="0" borderId="0" xfId="0" applyNumberFormat="1" applyFont="1" applyAlignment="1">
      <alignment horizontal="left" vertical="center"/>
    </xf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25" fillId="0" borderId="22" xfId="0" applyFont="1" applyBorder="1" applyAlignment="1" applyProtection="1">
      <alignment horizontal="center" vertical="center"/>
    </xf>
    <xf numFmtId="49" fontId="25" fillId="0" borderId="22" xfId="0" applyNumberFormat="1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center" vertical="center" wrapText="1"/>
    </xf>
    <xf numFmtId="167" fontId="25" fillId="0" borderId="22" xfId="0" applyNumberFormat="1" applyFont="1" applyBorder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10" workbookViewId="0">
      <selection activeCell="R19" sqref="R19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>
      <c r="AR2" s="154" t="s">
        <v>5</v>
      </c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7</v>
      </c>
    </row>
    <row r="4" spans="1:74" ht="24.95" customHeight="1">
      <c r="B4" s="15"/>
      <c r="D4" s="16" t="s">
        <v>8</v>
      </c>
      <c r="AR4" s="15"/>
      <c r="AS4" s="17" t="s">
        <v>9</v>
      </c>
      <c r="BS4" s="12" t="s">
        <v>6</v>
      </c>
    </row>
    <row r="5" spans="1:74" ht="12" customHeight="1">
      <c r="B5" s="15"/>
      <c r="D5" s="18" t="s">
        <v>10</v>
      </c>
      <c r="K5" s="151" t="s">
        <v>11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R5" s="15"/>
      <c r="BS5" s="12" t="s">
        <v>6</v>
      </c>
    </row>
    <row r="6" spans="1:74" ht="36.950000000000003" customHeight="1">
      <c r="B6" s="15"/>
      <c r="D6" s="19" t="s">
        <v>12</v>
      </c>
      <c r="K6" s="153" t="s">
        <v>13</v>
      </c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R6" s="15"/>
      <c r="BS6" s="12" t="s">
        <v>6</v>
      </c>
    </row>
    <row r="7" spans="1:74" ht="12" customHeight="1">
      <c r="B7" s="15"/>
      <c r="D7" s="20" t="s">
        <v>14</v>
      </c>
      <c r="K7" s="12" t="s">
        <v>1</v>
      </c>
      <c r="AK7" s="20" t="s">
        <v>15</v>
      </c>
      <c r="AN7" s="12" t="s">
        <v>1</v>
      </c>
      <c r="AR7" s="15"/>
      <c r="BS7" s="12" t="s">
        <v>6</v>
      </c>
    </row>
    <row r="8" spans="1:74" ht="12" customHeight="1">
      <c r="B8" s="15"/>
      <c r="D8" s="20" t="s">
        <v>16</v>
      </c>
      <c r="K8" s="12" t="s">
        <v>17</v>
      </c>
      <c r="AK8" s="20" t="s">
        <v>18</v>
      </c>
      <c r="AN8" s="168">
        <v>43607</v>
      </c>
      <c r="AR8" s="15"/>
      <c r="BS8" s="12" t="s">
        <v>6</v>
      </c>
    </row>
    <row r="9" spans="1:74" ht="14.45" customHeight="1">
      <c r="B9" s="15"/>
      <c r="AR9" s="15"/>
      <c r="BS9" s="12" t="s">
        <v>6</v>
      </c>
    </row>
    <row r="10" spans="1:74" ht="12" customHeight="1">
      <c r="B10" s="15"/>
      <c r="D10" s="20" t="s">
        <v>19</v>
      </c>
      <c r="AK10" s="20" t="s">
        <v>20</v>
      </c>
      <c r="AN10" s="12" t="s">
        <v>1</v>
      </c>
      <c r="AR10" s="15"/>
      <c r="BS10" s="12" t="s">
        <v>6</v>
      </c>
    </row>
    <row r="11" spans="1:74" ht="18.399999999999999" customHeight="1">
      <c r="B11" s="15"/>
      <c r="E11" s="12" t="s">
        <v>21</v>
      </c>
      <c r="AK11" s="20" t="s">
        <v>22</v>
      </c>
      <c r="AN11" s="12" t="s">
        <v>1</v>
      </c>
      <c r="AR11" s="15"/>
      <c r="BS11" s="12" t="s">
        <v>6</v>
      </c>
    </row>
    <row r="12" spans="1:74" ht="6.95" customHeight="1">
      <c r="B12" s="15"/>
      <c r="AR12" s="15"/>
      <c r="BS12" s="12" t="s">
        <v>6</v>
      </c>
    </row>
    <row r="13" spans="1:74" ht="12" customHeight="1">
      <c r="B13" s="15"/>
      <c r="D13" s="20" t="s">
        <v>23</v>
      </c>
      <c r="AK13" s="20" t="s">
        <v>20</v>
      </c>
      <c r="AN13" s="12" t="s">
        <v>1</v>
      </c>
      <c r="AR13" s="15"/>
      <c r="BS13" s="12" t="s">
        <v>6</v>
      </c>
    </row>
    <row r="14" spans="1:74" ht="11.25">
      <c r="B14" s="15"/>
      <c r="E14" s="12" t="s">
        <v>21</v>
      </c>
      <c r="AK14" s="20" t="s">
        <v>22</v>
      </c>
      <c r="AN14" s="12" t="s">
        <v>1</v>
      </c>
      <c r="AR14" s="15"/>
      <c r="BS14" s="12" t="s">
        <v>6</v>
      </c>
    </row>
    <row r="15" spans="1:74" ht="6.95" customHeight="1">
      <c r="B15" s="15"/>
      <c r="AR15" s="15"/>
      <c r="BS15" s="12" t="s">
        <v>3</v>
      </c>
    </row>
    <row r="16" spans="1:74" ht="12" customHeight="1">
      <c r="B16" s="15"/>
      <c r="D16" s="20" t="s">
        <v>24</v>
      </c>
      <c r="AK16" s="20" t="s">
        <v>20</v>
      </c>
      <c r="AN16" s="12" t="s">
        <v>1</v>
      </c>
      <c r="AR16" s="15"/>
      <c r="BS16" s="12" t="s">
        <v>3</v>
      </c>
    </row>
    <row r="17" spans="2:71" ht="18.399999999999999" customHeight="1">
      <c r="B17" s="15"/>
      <c r="E17" s="12" t="s">
        <v>21</v>
      </c>
      <c r="AK17" s="20" t="s">
        <v>22</v>
      </c>
      <c r="AN17" s="12" t="s">
        <v>1</v>
      </c>
      <c r="AR17" s="15"/>
      <c r="BS17" s="12" t="s">
        <v>25</v>
      </c>
    </row>
    <row r="18" spans="2:71" ht="6.95" customHeight="1">
      <c r="B18" s="15"/>
      <c r="AR18" s="15"/>
      <c r="BS18" s="12" t="s">
        <v>26</v>
      </c>
    </row>
    <row r="19" spans="2:71" ht="12" customHeight="1">
      <c r="B19" s="15"/>
      <c r="D19" s="20" t="s">
        <v>27</v>
      </c>
      <c r="AK19" s="20" t="s">
        <v>20</v>
      </c>
      <c r="AN19" s="12" t="s">
        <v>1</v>
      </c>
      <c r="AR19" s="15"/>
      <c r="BS19" s="12" t="s">
        <v>26</v>
      </c>
    </row>
    <row r="20" spans="2:71" ht="18.399999999999999" customHeight="1">
      <c r="B20" s="15"/>
      <c r="E20" s="12" t="s">
        <v>21</v>
      </c>
      <c r="AK20" s="20" t="s">
        <v>22</v>
      </c>
      <c r="AN20" s="12" t="s">
        <v>1</v>
      </c>
      <c r="AR20" s="15"/>
      <c r="BS20" s="12" t="s">
        <v>25</v>
      </c>
    </row>
    <row r="21" spans="2:71" ht="6.95" customHeight="1">
      <c r="B21" s="15"/>
      <c r="AR21" s="15"/>
    </row>
    <row r="22" spans="2:71" ht="12" customHeight="1">
      <c r="B22" s="15"/>
      <c r="D22" s="20" t="s">
        <v>28</v>
      </c>
      <c r="AR22" s="15"/>
    </row>
    <row r="23" spans="2:71" ht="16.5" customHeight="1">
      <c r="B23" s="15"/>
      <c r="E23" s="155" t="s">
        <v>1</v>
      </c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R23" s="15"/>
    </row>
    <row r="24" spans="2:71" ht="6.95" customHeight="1">
      <c r="B24" s="15"/>
      <c r="AR24" s="15"/>
    </row>
    <row r="25" spans="2:71" ht="6.95" customHeight="1">
      <c r="B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5"/>
    </row>
    <row r="26" spans="2:71" s="1" customFormat="1" ht="25.9" customHeight="1">
      <c r="B26" s="23"/>
      <c r="D26" s="24" t="s">
        <v>29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56">
        <f>ROUND(AG54,2)</f>
        <v>0</v>
      </c>
      <c r="AL26" s="157"/>
      <c r="AM26" s="157"/>
      <c r="AN26" s="157"/>
      <c r="AO26" s="157"/>
      <c r="AR26" s="23"/>
    </row>
    <row r="27" spans="2:71" s="1" customFormat="1" ht="6.95" customHeight="1">
      <c r="B27" s="23"/>
      <c r="AR27" s="23"/>
    </row>
    <row r="28" spans="2:71" s="1" customFormat="1" ht="11.25">
      <c r="B28" s="23"/>
      <c r="L28" s="158" t="s">
        <v>30</v>
      </c>
      <c r="M28" s="158"/>
      <c r="N28" s="158"/>
      <c r="O28" s="158"/>
      <c r="P28" s="158"/>
      <c r="W28" s="158" t="s">
        <v>31</v>
      </c>
      <c r="X28" s="158"/>
      <c r="Y28" s="158"/>
      <c r="Z28" s="158"/>
      <c r="AA28" s="158"/>
      <c r="AB28" s="158"/>
      <c r="AC28" s="158"/>
      <c r="AD28" s="158"/>
      <c r="AE28" s="158"/>
      <c r="AK28" s="158" t="s">
        <v>32</v>
      </c>
      <c r="AL28" s="158"/>
      <c r="AM28" s="158"/>
      <c r="AN28" s="158"/>
      <c r="AO28" s="158"/>
      <c r="AR28" s="23"/>
    </row>
    <row r="29" spans="2:71" s="2" customFormat="1" ht="14.45" customHeight="1">
      <c r="B29" s="27"/>
      <c r="D29" s="20" t="s">
        <v>33</v>
      </c>
      <c r="F29" s="20" t="s">
        <v>34</v>
      </c>
      <c r="L29" s="161">
        <v>0.2</v>
      </c>
      <c r="M29" s="160"/>
      <c r="N29" s="160"/>
      <c r="O29" s="160"/>
      <c r="P29" s="160"/>
      <c r="W29" s="159">
        <f>ROUND(AZ54, 2)</f>
        <v>0</v>
      </c>
      <c r="X29" s="160"/>
      <c r="Y29" s="160"/>
      <c r="Z29" s="160"/>
      <c r="AA29" s="160"/>
      <c r="AB29" s="160"/>
      <c r="AC29" s="160"/>
      <c r="AD29" s="160"/>
      <c r="AE29" s="160"/>
      <c r="AK29" s="159">
        <f>ROUND(AV54, 2)</f>
        <v>0</v>
      </c>
      <c r="AL29" s="160"/>
      <c r="AM29" s="160"/>
      <c r="AN29" s="160"/>
      <c r="AO29" s="160"/>
      <c r="AR29" s="27"/>
    </row>
    <row r="30" spans="2:71" s="2" customFormat="1" ht="14.45" customHeight="1">
      <c r="B30" s="27"/>
      <c r="F30" s="20" t="s">
        <v>35</v>
      </c>
      <c r="L30" s="161">
        <v>0.2</v>
      </c>
      <c r="M30" s="160"/>
      <c r="N30" s="160"/>
      <c r="O30" s="160"/>
      <c r="P30" s="160"/>
      <c r="W30" s="159">
        <f>ROUND(BA54, 2)</f>
        <v>0</v>
      </c>
      <c r="X30" s="160"/>
      <c r="Y30" s="160"/>
      <c r="Z30" s="160"/>
      <c r="AA30" s="160"/>
      <c r="AB30" s="160"/>
      <c r="AC30" s="160"/>
      <c r="AD30" s="160"/>
      <c r="AE30" s="160"/>
      <c r="AK30" s="159">
        <f>ROUND(AW54, 2)</f>
        <v>0</v>
      </c>
      <c r="AL30" s="160"/>
      <c r="AM30" s="160"/>
      <c r="AN30" s="160"/>
      <c r="AO30" s="160"/>
      <c r="AR30" s="27"/>
    </row>
    <row r="31" spans="2:71" s="2" customFormat="1" ht="14.45" hidden="1" customHeight="1">
      <c r="B31" s="27"/>
      <c r="F31" s="20" t="s">
        <v>36</v>
      </c>
      <c r="L31" s="161">
        <v>0.2</v>
      </c>
      <c r="M31" s="160"/>
      <c r="N31" s="160"/>
      <c r="O31" s="160"/>
      <c r="P31" s="160"/>
      <c r="W31" s="159">
        <f>ROUND(BB54, 2)</f>
        <v>0</v>
      </c>
      <c r="X31" s="160"/>
      <c r="Y31" s="160"/>
      <c r="Z31" s="160"/>
      <c r="AA31" s="160"/>
      <c r="AB31" s="160"/>
      <c r="AC31" s="160"/>
      <c r="AD31" s="160"/>
      <c r="AE31" s="160"/>
      <c r="AK31" s="159">
        <v>0</v>
      </c>
      <c r="AL31" s="160"/>
      <c r="AM31" s="160"/>
      <c r="AN31" s="160"/>
      <c r="AO31" s="160"/>
      <c r="AR31" s="27"/>
    </row>
    <row r="32" spans="2:71" s="2" customFormat="1" ht="14.45" hidden="1" customHeight="1">
      <c r="B32" s="27"/>
      <c r="F32" s="20" t="s">
        <v>37</v>
      </c>
      <c r="L32" s="161">
        <v>0.2</v>
      </c>
      <c r="M32" s="160"/>
      <c r="N32" s="160"/>
      <c r="O32" s="160"/>
      <c r="P32" s="160"/>
      <c r="W32" s="159">
        <f>ROUND(BC54, 2)</f>
        <v>0</v>
      </c>
      <c r="X32" s="160"/>
      <c r="Y32" s="160"/>
      <c r="Z32" s="160"/>
      <c r="AA32" s="160"/>
      <c r="AB32" s="160"/>
      <c r="AC32" s="160"/>
      <c r="AD32" s="160"/>
      <c r="AE32" s="160"/>
      <c r="AK32" s="159">
        <v>0</v>
      </c>
      <c r="AL32" s="160"/>
      <c r="AM32" s="160"/>
      <c r="AN32" s="160"/>
      <c r="AO32" s="160"/>
      <c r="AR32" s="27"/>
    </row>
    <row r="33" spans="2:44" s="2" customFormat="1" ht="14.45" hidden="1" customHeight="1">
      <c r="B33" s="27"/>
      <c r="F33" s="20" t="s">
        <v>38</v>
      </c>
      <c r="L33" s="161">
        <v>0</v>
      </c>
      <c r="M33" s="160"/>
      <c r="N33" s="160"/>
      <c r="O33" s="160"/>
      <c r="P33" s="160"/>
      <c r="W33" s="159">
        <f>ROUND(BD54, 2)</f>
        <v>0</v>
      </c>
      <c r="X33" s="160"/>
      <c r="Y33" s="160"/>
      <c r="Z33" s="160"/>
      <c r="AA33" s="160"/>
      <c r="AB33" s="160"/>
      <c r="AC33" s="160"/>
      <c r="AD33" s="160"/>
      <c r="AE33" s="160"/>
      <c r="AK33" s="159">
        <v>0</v>
      </c>
      <c r="AL33" s="160"/>
      <c r="AM33" s="160"/>
      <c r="AN33" s="160"/>
      <c r="AO33" s="160"/>
      <c r="AR33" s="27"/>
    </row>
    <row r="34" spans="2:44" s="1" customFormat="1" ht="6.95" customHeight="1">
      <c r="B34" s="23"/>
      <c r="AR34" s="23"/>
    </row>
    <row r="35" spans="2:44" s="1" customFormat="1" ht="25.9" customHeight="1">
      <c r="B35" s="23"/>
      <c r="C35" s="29"/>
      <c r="D35" s="30" t="s">
        <v>39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40</v>
      </c>
      <c r="U35" s="31"/>
      <c r="V35" s="31"/>
      <c r="W35" s="31"/>
      <c r="X35" s="162" t="s">
        <v>41</v>
      </c>
      <c r="Y35" s="163"/>
      <c r="Z35" s="163"/>
      <c r="AA35" s="163"/>
      <c r="AB35" s="163"/>
      <c r="AC35" s="31"/>
      <c r="AD35" s="31"/>
      <c r="AE35" s="31"/>
      <c r="AF35" s="31"/>
      <c r="AG35" s="31"/>
      <c r="AH35" s="31"/>
      <c r="AI35" s="31"/>
      <c r="AJ35" s="31"/>
      <c r="AK35" s="164">
        <f>SUM(AK26:AK33)</f>
        <v>0</v>
      </c>
      <c r="AL35" s="163"/>
      <c r="AM35" s="163"/>
      <c r="AN35" s="163"/>
      <c r="AO35" s="165"/>
      <c r="AP35" s="29"/>
      <c r="AQ35" s="29"/>
      <c r="AR35" s="23"/>
    </row>
    <row r="36" spans="2:44" s="1" customFormat="1" ht="6.95" customHeight="1">
      <c r="B36" s="23"/>
      <c r="AR36" s="23"/>
    </row>
    <row r="37" spans="2:44" s="1" customFormat="1" ht="6.95" customHeight="1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23"/>
    </row>
    <row r="41" spans="2:44" s="1" customFormat="1" ht="6.95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23"/>
    </row>
    <row r="42" spans="2:44" s="1" customFormat="1" ht="24.95" customHeight="1">
      <c r="B42" s="23"/>
      <c r="C42" s="16" t="s">
        <v>42</v>
      </c>
      <c r="AR42" s="23"/>
    </row>
    <row r="43" spans="2:44" s="1" customFormat="1" ht="6.95" customHeight="1">
      <c r="B43" s="23"/>
      <c r="AR43" s="23"/>
    </row>
    <row r="44" spans="2:44" s="1" customFormat="1" ht="12" customHeight="1">
      <c r="B44" s="23"/>
      <c r="C44" s="20" t="s">
        <v>10</v>
      </c>
      <c r="L44" s="1" t="str">
        <f>K5</f>
        <v>201</v>
      </c>
      <c r="AR44" s="23"/>
    </row>
    <row r="45" spans="2:44" s="3" customFormat="1" ht="36.950000000000003" customHeight="1">
      <c r="B45" s="37"/>
      <c r="C45" s="38" t="s">
        <v>12</v>
      </c>
      <c r="L45" s="132" t="str">
        <f>K6</f>
        <v>ET Americké námestie</v>
      </c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R45" s="37"/>
    </row>
    <row r="46" spans="2:44" s="1" customFormat="1" ht="6.95" customHeight="1">
      <c r="B46" s="23"/>
      <c r="AR46" s="23"/>
    </row>
    <row r="47" spans="2:44" s="1" customFormat="1" ht="12" customHeight="1">
      <c r="B47" s="23"/>
      <c r="C47" s="20" t="s">
        <v>16</v>
      </c>
      <c r="L47" s="39" t="str">
        <f>IF(K8="","",K8)</f>
        <v>Bratislava</v>
      </c>
      <c r="AI47" s="20" t="s">
        <v>18</v>
      </c>
      <c r="AM47" s="134">
        <f>IF(AN8= "","",AN8)</f>
        <v>43607</v>
      </c>
      <c r="AN47" s="134"/>
      <c r="AR47" s="23"/>
    </row>
    <row r="48" spans="2:44" s="1" customFormat="1" ht="6.95" customHeight="1">
      <c r="B48" s="23"/>
      <c r="AR48" s="23"/>
    </row>
    <row r="49" spans="1:91" s="1" customFormat="1" ht="13.7" customHeight="1">
      <c r="B49" s="23"/>
      <c r="C49" s="20" t="s">
        <v>19</v>
      </c>
      <c r="L49" s="1" t="str">
        <f>IF(E11= "","",E11)</f>
        <v xml:space="preserve"> </v>
      </c>
      <c r="AI49" s="20" t="s">
        <v>24</v>
      </c>
      <c r="AM49" s="135" t="str">
        <f>IF(E17="","",E17)</f>
        <v xml:space="preserve"> </v>
      </c>
      <c r="AN49" s="136"/>
      <c r="AO49" s="136"/>
      <c r="AP49" s="136"/>
      <c r="AR49" s="23"/>
      <c r="AS49" s="137" t="s">
        <v>43</v>
      </c>
      <c r="AT49" s="138"/>
      <c r="AU49" s="41"/>
      <c r="AV49" s="41"/>
      <c r="AW49" s="41"/>
      <c r="AX49" s="41"/>
      <c r="AY49" s="41"/>
      <c r="AZ49" s="41"/>
      <c r="BA49" s="41"/>
      <c r="BB49" s="41"/>
      <c r="BC49" s="41"/>
      <c r="BD49" s="42"/>
    </row>
    <row r="50" spans="1:91" s="1" customFormat="1" ht="13.7" customHeight="1">
      <c r="B50" s="23"/>
      <c r="C50" s="20" t="s">
        <v>23</v>
      </c>
      <c r="L50" s="1" t="str">
        <f>IF(E14="","",E14)</f>
        <v xml:space="preserve"> </v>
      </c>
      <c r="AI50" s="20" t="s">
        <v>27</v>
      </c>
      <c r="AM50" s="135" t="str">
        <f>IF(E20="","",E20)</f>
        <v xml:space="preserve"> </v>
      </c>
      <c r="AN50" s="136"/>
      <c r="AO50" s="136"/>
      <c r="AP50" s="136"/>
      <c r="AR50" s="23"/>
      <c r="AS50" s="139"/>
      <c r="AT50" s="140"/>
      <c r="AU50" s="44"/>
      <c r="AV50" s="44"/>
      <c r="AW50" s="44"/>
      <c r="AX50" s="44"/>
      <c r="AY50" s="44"/>
      <c r="AZ50" s="44"/>
      <c r="BA50" s="44"/>
      <c r="BB50" s="44"/>
      <c r="BC50" s="44"/>
      <c r="BD50" s="45"/>
    </row>
    <row r="51" spans="1:91" s="1" customFormat="1" ht="10.9" customHeight="1">
      <c r="B51" s="23"/>
      <c r="AR51" s="23"/>
      <c r="AS51" s="139"/>
      <c r="AT51" s="140"/>
      <c r="AU51" s="44"/>
      <c r="AV51" s="44"/>
      <c r="AW51" s="44"/>
      <c r="AX51" s="44"/>
      <c r="AY51" s="44"/>
      <c r="AZ51" s="44"/>
      <c r="BA51" s="44"/>
      <c r="BB51" s="44"/>
      <c r="BC51" s="44"/>
      <c r="BD51" s="45"/>
    </row>
    <row r="52" spans="1:91" s="1" customFormat="1" ht="29.25" customHeight="1">
      <c r="B52" s="23"/>
      <c r="C52" s="141" t="s">
        <v>44</v>
      </c>
      <c r="D52" s="142"/>
      <c r="E52" s="142"/>
      <c r="F52" s="142"/>
      <c r="G52" s="142"/>
      <c r="H52" s="46"/>
      <c r="I52" s="143" t="s">
        <v>45</v>
      </c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4" t="s">
        <v>46</v>
      </c>
      <c r="AH52" s="142"/>
      <c r="AI52" s="142"/>
      <c r="AJ52" s="142"/>
      <c r="AK52" s="142"/>
      <c r="AL52" s="142"/>
      <c r="AM52" s="142"/>
      <c r="AN52" s="143" t="s">
        <v>47</v>
      </c>
      <c r="AO52" s="142"/>
      <c r="AP52" s="145"/>
      <c r="AQ52" s="47" t="s">
        <v>48</v>
      </c>
      <c r="AR52" s="23"/>
      <c r="AS52" s="48" t="s">
        <v>49</v>
      </c>
      <c r="AT52" s="49" t="s">
        <v>50</v>
      </c>
      <c r="AU52" s="49" t="s">
        <v>51</v>
      </c>
      <c r="AV52" s="49" t="s">
        <v>52</v>
      </c>
      <c r="AW52" s="49" t="s">
        <v>53</v>
      </c>
      <c r="AX52" s="49" t="s">
        <v>54</v>
      </c>
      <c r="AY52" s="49" t="s">
        <v>55</v>
      </c>
      <c r="AZ52" s="49" t="s">
        <v>56</v>
      </c>
      <c r="BA52" s="49" t="s">
        <v>57</v>
      </c>
      <c r="BB52" s="49" t="s">
        <v>58</v>
      </c>
      <c r="BC52" s="49" t="s">
        <v>59</v>
      </c>
      <c r="BD52" s="50" t="s">
        <v>60</v>
      </c>
    </row>
    <row r="53" spans="1:91" s="1" customFormat="1" ht="10.9" customHeight="1">
      <c r="B53" s="23"/>
      <c r="AR53" s="23"/>
      <c r="AS53" s="5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</row>
    <row r="54" spans="1:91" s="4" customFormat="1" ht="32.450000000000003" customHeight="1">
      <c r="B54" s="52"/>
      <c r="C54" s="53" t="s">
        <v>61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149">
        <f>ROUND(AG55,2)</f>
        <v>0</v>
      </c>
      <c r="AH54" s="149"/>
      <c r="AI54" s="149"/>
      <c r="AJ54" s="149"/>
      <c r="AK54" s="149"/>
      <c r="AL54" s="149"/>
      <c r="AM54" s="149"/>
      <c r="AN54" s="150">
        <f>SUM(AG54,AT54)</f>
        <v>0</v>
      </c>
      <c r="AO54" s="150"/>
      <c r="AP54" s="150"/>
      <c r="AQ54" s="56" t="s">
        <v>1</v>
      </c>
      <c r="AR54" s="52"/>
      <c r="AS54" s="57">
        <f>ROUND(AS55,2)</f>
        <v>0</v>
      </c>
      <c r="AT54" s="58">
        <f>ROUND(SUM(AV54:AW54),2)</f>
        <v>0</v>
      </c>
      <c r="AU54" s="59">
        <f>ROUND(AU55,5)</f>
        <v>497.82974999999999</v>
      </c>
      <c r="AV54" s="58">
        <f>ROUND(AZ54*L29,2)</f>
        <v>0</v>
      </c>
      <c r="AW54" s="58">
        <f>ROUND(BA54*L30,2)</f>
        <v>0</v>
      </c>
      <c r="AX54" s="58">
        <f>ROUND(BB54*L29,2)</f>
        <v>0</v>
      </c>
      <c r="AY54" s="58">
        <f>ROUND(BC54*L30,2)</f>
        <v>0</v>
      </c>
      <c r="AZ54" s="58">
        <f>ROUND(AZ55,2)</f>
        <v>0</v>
      </c>
      <c r="BA54" s="58">
        <f>ROUND(BA55,2)</f>
        <v>0</v>
      </c>
      <c r="BB54" s="58">
        <f>ROUND(BB55,2)</f>
        <v>0</v>
      </c>
      <c r="BC54" s="58">
        <f>ROUND(BC55,2)</f>
        <v>0</v>
      </c>
      <c r="BD54" s="60">
        <f>ROUND(BD55,2)</f>
        <v>0</v>
      </c>
      <c r="BS54" s="61" t="s">
        <v>62</v>
      </c>
      <c r="BT54" s="61" t="s">
        <v>63</v>
      </c>
      <c r="BU54" s="62" t="s">
        <v>64</v>
      </c>
      <c r="BV54" s="61" t="s">
        <v>65</v>
      </c>
      <c r="BW54" s="61" t="s">
        <v>4</v>
      </c>
      <c r="BX54" s="61" t="s">
        <v>66</v>
      </c>
      <c r="CL54" s="61" t="s">
        <v>1</v>
      </c>
    </row>
    <row r="55" spans="1:91" s="5" customFormat="1" ht="16.5" customHeight="1">
      <c r="A55" s="63" t="s">
        <v>67</v>
      </c>
      <c r="B55" s="64"/>
      <c r="C55" s="65"/>
      <c r="D55" s="148" t="s">
        <v>68</v>
      </c>
      <c r="E55" s="148"/>
      <c r="F55" s="148"/>
      <c r="G55" s="148"/>
      <c r="H55" s="148"/>
      <c r="I55" s="66"/>
      <c r="J55" s="148" t="s">
        <v>69</v>
      </c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6">
        <f>'104 - SO 104 Sadovnícke ú...'!J30</f>
        <v>0</v>
      </c>
      <c r="AH55" s="147"/>
      <c r="AI55" s="147"/>
      <c r="AJ55" s="147"/>
      <c r="AK55" s="147"/>
      <c r="AL55" s="147"/>
      <c r="AM55" s="147"/>
      <c r="AN55" s="146">
        <f>SUM(AG55,AT55)</f>
        <v>0</v>
      </c>
      <c r="AO55" s="147"/>
      <c r="AP55" s="147"/>
      <c r="AQ55" s="67" t="s">
        <v>70</v>
      </c>
      <c r="AR55" s="64"/>
      <c r="AS55" s="68">
        <v>0</v>
      </c>
      <c r="AT55" s="69">
        <f>ROUND(SUM(AV55:AW55),2)</f>
        <v>0</v>
      </c>
      <c r="AU55" s="70">
        <f>'104 - SO 104 Sadovnícke ú...'!P83</f>
        <v>497.82975199999998</v>
      </c>
      <c r="AV55" s="69">
        <f>'104 - SO 104 Sadovnícke ú...'!J33</f>
        <v>0</v>
      </c>
      <c r="AW55" s="69">
        <f>'104 - SO 104 Sadovnícke ú...'!J34</f>
        <v>0</v>
      </c>
      <c r="AX55" s="69">
        <f>'104 - SO 104 Sadovnícke ú...'!J35</f>
        <v>0</v>
      </c>
      <c r="AY55" s="69">
        <f>'104 - SO 104 Sadovnícke ú...'!J36</f>
        <v>0</v>
      </c>
      <c r="AZ55" s="69">
        <f>'104 - SO 104 Sadovnícke ú...'!F33</f>
        <v>0</v>
      </c>
      <c r="BA55" s="69">
        <f>'104 - SO 104 Sadovnícke ú...'!F34</f>
        <v>0</v>
      </c>
      <c r="BB55" s="69">
        <f>'104 - SO 104 Sadovnícke ú...'!F35</f>
        <v>0</v>
      </c>
      <c r="BC55" s="69">
        <f>'104 - SO 104 Sadovnícke ú...'!F36</f>
        <v>0</v>
      </c>
      <c r="BD55" s="71">
        <f>'104 - SO 104 Sadovnícke ú...'!F37</f>
        <v>0</v>
      </c>
      <c r="BT55" s="72" t="s">
        <v>71</v>
      </c>
      <c r="BV55" s="72" t="s">
        <v>65</v>
      </c>
      <c r="BW55" s="72" t="s">
        <v>72</v>
      </c>
      <c r="BX55" s="72" t="s">
        <v>4</v>
      </c>
      <c r="CL55" s="72" t="s">
        <v>1</v>
      </c>
      <c r="CM55" s="72" t="s">
        <v>63</v>
      </c>
    </row>
    <row r="56" spans="1:91" s="1" customFormat="1" ht="30" customHeight="1">
      <c r="B56" s="23"/>
      <c r="AR56" s="23"/>
    </row>
    <row r="57" spans="1:91" s="1" customFormat="1" ht="6.95" customHeight="1"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23"/>
    </row>
  </sheetData>
  <mergeCells count="40"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104 - SO 104 Sadovnícke ú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8"/>
  <sheetViews>
    <sheetView showGridLines="0" tabSelected="1" topLeftCell="A71" workbookViewId="0">
      <selection activeCell="I91" sqref="I91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46" ht="11.25">
      <c r="A1" s="73"/>
    </row>
    <row r="2" spans="1:46" ht="36.950000000000003" customHeight="1">
      <c r="L2" s="154" t="s">
        <v>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12" t="s">
        <v>72</v>
      </c>
    </row>
    <row r="3" spans="1:46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63</v>
      </c>
    </row>
    <row r="4" spans="1:46" ht="24.95" customHeight="1">
      <c r="B4" s="15"/>
      <c r="D4" s="16" t="s">
        <v>73</v>
      </c>
      <c r="L4" s="15"/>
      <c r="M4" s="17" t="s">
        <v>9</v>
      </c>
      <c r="AT4" s="12" t="s">
        <v>3</v>
      </c>
    </row>
    <row r="5" spans="1:46" ht="6.95" customHeight="1">
      <c r="B5" s="15"/>
      <c r="L5" s="15"/>
    </row>
    <row r="6" spans="1:46" ht="12" customHeight="1">
      <c r="B6" s="15"/>
      <c r="D6" s="20" t="s">
        <v>12</v>
      </c>
      <c r="L6" s="15"/>
    </row>
    <row r="7" spans="1:46" ht="16.5" customHeight="1">
      <c r="B7" s="15"/>
      <c r="E7" s="166" t="str">
        <f>'Rekapitulácia stavby'!K6</f>
        <v>ET Americké námestie</v>
      </c>
      <c r="F7" s="167"/>
      <c r="G7" s="167"/>
      <c r="H7" s="167"/>
      <c r="L7" s="15"/>
    </row>
    <row r="8" spans="1:46" s="1" customFormat="1" ht="12" customHeight="1">
      <c r="B8" s="23"/>
      <c r="D8" s="20" t="s">
        <v>74</v>
      </c>
      <c r="L8" s="23"/>
    </row>
    <row r="9" spans="1:46" s="1" customFormat="1" ht="36.950000000000003" customHeight="1">
      <c r="B9" s="23"/>
      <c r="E9" s="132" t="s">
        <v>69</v>
      </c>
      <c r="F9" s="136"/>
      <c r="G9" s="136"/>
      <c r="H9" s="136"/>
      <c r="L9" s="23"/>
    </row>
    <row r="10" spans="1:46" s="1" customFormat="1" ht="11.25">
      <c r="B10" s="23"/>
      <c r="L10" s="23"/>
    </row>
    <row r="11" spans="1:46" s="1" customFormat="1" ht="12" customHeight="1">
      <c r="B11" s="23"/>
      <c r="D11" s="20" t="s">
        <v>14</v>
      </c>
      <c r="F11" s="12" t="s">
        <v>1</v>
      </c>
      <c r="I11" s="20" t="s">
        <v>15</v>
      </c>
      <c r="J11" s="12" t="s">
        <v>1</v>
      </c>
      <c r="L11" s="23"/>
    </row>
    <row r="12" spans="1:46" s="1" customFormat="1" ht="12" customHeight="1">
      <c r="B12" s="23"/>
      <c r="D12" s="20" t="s">
        <v>16</v>
      </c>
      <c r="F12" s="12" t="s">
        <v>17</v>
      </c>
      <c r="I12" s="20" t="s">
        <v>18</v>
      </c>
      <c r="J12" s="40">
        <f>'Rekapitulácia stavby'!AN8</f>
        <v>43607</v>
      </c>
      <c r="L12" s="23"/>
    </row>
    <row r="13" spans="1:46" s="1" customFormat="1" ht="10.9" customHeight="1">
      <c r="B13" s="23"/>
      <c r="L13" s="23"/>
    </row>
    <row r="14" spans="1:46" s="1" customFormat="1" ht="12" customHeight="1">
      <c r="B14" s="23"/>
      <c r="D14" s="20" t="s">
        <v>19</v>
      </c>
      <c r="I14" s="20" t="s">
        <v>20</v>
      </c>
      <c r="J14" s="12" t="str">
        <f>IF('Rekapitulácia stavby'!AN10="","",'Rekapitulácia stavby'!AN10)</f>
        <v/>
      </c>
      <c r="L14" s="23"/>
    </row>
    <row r="15" spans="1:46" s="1" customFormat="1" ht="18" customHeight="1">
      <c r="B15" s="23"/>
      <c r="E15" s="12" t="str">
        <f>IF('Rekapitulácia stavby'!E11="","",'Rekapitulácia stavby'!E11)</f>
        <v xml:space="preserve"> </v>
      </c>
      <c r="I15" s="20" t="s">
        <v>22</v>
      </c>
      <c r="J15" s="12" t="str">
        <f>IF('Rekapitulácia stavby'!AN11="","",'Rekapitulácia stavby'!AN11)</f>
        <v/>
      </c>
      <c r="L15" s="23"/>
    </row>
    <row r="16" spans="1:46" s="1" customFormat="1" ht="6.95" customHeight="1">
      <c r="B16" s="23"/>
      <c r="L16" s="23"/>
    </row>
    <row r="17" spans="2:12" s="1" customFormat="1" ht="12" customHeight="1">
      <c r="B17" s="23"/>
      <c r="D17" s="20" t="s">
        <v>23</v>
      </c>
      <c r="I17" s="20" t="s">
        <v>20</v>
      </c>
      <c r="J17" s="12" t="str">
        <f>'Rekapitulácia stavby'!AN13</f>
        <v/>
      </c>
      <c r="L17" s="23"/>
    </row>
    <row r="18" spans="2:12" s="1" customFormat="1" ht="18" customHeight="1">
      <c r="B18" s="23"/>
      <c r="E18" s="151" t="str">
        <f>'Rekapitulácia stavby'!E14</f>
        <v xml:space="preserve"> </v>
      </c>
      <c r="F18" s="151"/>
      <c r="G18" s="151"/>
      <c r="H18" s="151"/>
      <c r="I18" s="20" t="s">
        <v>22</v>
      </c>
      <c r="J18" s="12" t="str">
        <f>'Rekapitulácia stavby'!AN14</f>
        <v/>
      </c>
      <c r="L18" s="23"/>
    </row>
    <row r="19" spans="2:12" s="1" customFormat="1" ht="6.95" customHeight="1">
      <c r="B19" s="23"/>
      <c r="L19" s="23"/>
    </row>
    <row r="20" spans="2:12" s="1" customFormat="1" ht="12" customHeight="1">
      <c r="B20" s="23"/>
      <c r="D20" s="20" t="s">
        <v>24</v>
      </c>
      <c r="I20" s="20" t="s">
        <v>20</v>
      </c>
      <c r="J20" s="12" t="str">
        <f>IF('Rekapitulácia stavby'!AN16="","",'Rekapitulácia stavby'!AN16)</f>
        <v/>
      </c>
      <c r="L20" s="23"/>
    </row>
    <row r="21" spans="2:12" s="1" customFormat="1" ht="18" customHeight="1">
      <c r="B21" s="23"/>
      <c r="E21" s="12" t="str">
        <f>IF('Rekapitulácia stavby'!E17="","",'Rekapitulácia stavby'!E17)</f>
        <v xml:space="preserve"> </v>
      </c>
      <c r="I21" s="20" t="s">
        <v>22</v>
      </c>
      <c r="J21" s="12" t="str">
        <f>IF('Rekapitulácia stavby'!AN17="","",'Rekapitulácia stavby'!AN17)</f>
        <v/>
      </c>
      <c r="L21" s="23"/>
    </row>
    <row r="22" spans="2:12" s="1" customFormat="1" ht="6.95" customHeight="1">
      <c r="B22" s="23"/>
      <c r="L22" s="23"/>
    </row>
    <row r="23" spans="2:12" s="1" customFormat="1" ht="12" customHeight="1">
      <c r="B23" s="23"/>
      <c r="D23" s="20" t="s">
        <v>27</v>
      </c>
      <c r="I23" s="20" t="s">
        <v>20</v>
      </c>
      <c r="J23" s="12" t="str">
        <f>IF('Rekapitulácia stavby'!AN19="","",'Rekapitulácia stavby'!AN19)</f>
        <v/>
      </c>
      <c r="L23" s="23"/>
    </row>
    <row r="24" spans="2:12" s="1" customFormat="1" ht="18" customHeight="1">
      <c r="B24" s="23"/>
      <c r="E24" s="12" t="str">
        <f>IF('Rekapitulácia stavby'!E20="","",'Rekapitulácia stavby'!E20)</f>
        <v xml:space="preserve"> </v>
      </c>
      <c r="I24" s="20" t="s">
        <v>22</v>
      </c>
      <c r="J24" s="12" t="str">
        <f>IF('Rekapitulácia stavby'!AN20="","",'Rekapitulácia stavby'!AN20)</f>
        <v/>
      </c>
      <c r="L24" s="23"/>
    </row>
    <row r="25" spans="2:12" s="1" customFormat="1" ht="6.95" customHeight="1">
      <c r="B25" s="23"/>
      <c r="L25" s="23"/>
    </row>
    <row r="26" spans="2:12" s="1" customFormat="1" ht="12" customHeight="1">
      <c r="B26" s="23"/>
      <c r="D26" s="20" t="s">
        <v>28</v>
      </c>
      <c r="L26" s="23"/>
    </row>
    <row r="27" spans="2:12" s="6" customFormat="1" ht="16.5" customHeight="1">
      <c r="B27" s="74"/>
      <c r="E27" s="155" t="s">
        <v>1</v>
      </c>
      <c r="F27" s="155"/>
      <c r="G27" s="155"/>
      <c r="H27" s="155"/>
      <c r="L27" s="74"/>
    </row>
    <row r="28" spans="2:12" s="1" customFormat="1" ht="6.95" customHeight="1">
      <c r="B28" s="23"/>
      <c r="L28" s="23"/>
    </row>
    <row r="29" spans="2:12" s="1" customFormat="1" ht="6.95" customHeight="1">
      <c r="B29" s="23"/>
      <c r="D29" s="41"/>
      <c r="E29" s="41"/>
      <c r="F29" s="41"/>
      <c r="G29" s="41"/>
      <c r="H29" s="41"/>
      <c r="I29" s="41"/>
      <c r="J29" s="41"/>
      <c r="K29" s="41"/>
      <c r="L29" s="23"/>
    </row>
    <row r="30" spans="2:12" s="1" customFormat="1" ht="25.35" customHeight="1">
      <c r="B30" s="23"/>
      <c r="D30" s="75" t="s">
        <v>29</v>
      </c>
      <c r="J30" s="55">
        <f>ROUND(J83, 2)</f>
        <v>0</v>
      </c>
      <c r="L30" s="23"/>
    </row>
    <row r="31" spans="2:12" s="1" customFormat="1" ht="6.95" customHeight="1">
      <c r="B31" s="23"/>
      <c r="D31" s="41"/>
      <c r="E31" s="41"/>
      <c r="F31" s="41"/>
      <c r="G31" s="41"/>
      <c r="H31" s="41"/>
      <c r="I31" s="41"/>
      <c r="J31" s="41"/>
      <c r="K31" s="41"/>
      <c r="L31" s="23"/>
    </row>
    <row r="32" spans="2:12" s="1" customFormat="1" ht="14.45" customHeight="1">
      <c r="B32" s="23"/>
      <c r="F32" s="26" t="s">
        <v>31</v>
      </c>
      <c r="I32" s="26" t="s">
        <v>30</v>
      </c>
      <c r="J32" s="26" t="s">
        <v>32</v>
      </c>
      <c r="L32" s="23"/>
    </row>
    <row r="33" spans="2:12" s="1" customFormat="1" ht="14.45" customHeight="1">
      <c r="B33" s="23"/>
      <c r="D33" s="20" t="s">
        <v>33</v>
      </c>
      <c r="E33" s="20" t="s">
        <v>34</v>
      </c>
      <c r="F33" s="76">
        <f>ROUND((SUM(BE83:BE97)),  2)</f>
        <v>0</v>
      </c>
      <c r="I33" s="28">
        <v>0.2</v>
      </c>
      <c r="J33" s="76">
        <f>ROUND(((SUM(BE83:BE97))*I33),  2)</f>
        <v>0</v>
      </c>
      <c r="L33" s="23"/>
    </row>
    <row r="34" spans="2:12" s="1" customFormat="1" ht="14.45" customHeight="1">
      <c r="B34" s="23"/>
      <c r="E34" s="20" t="s">
        <v>35</v>
      </c>
      <c r="F34" s="76">
        <f>ROUND((SUM(BF83:BF97)),  2)</f>
        <v>0</v>
      </c>
      <c r="I34" s="28">
        <v>0.2</v>
      </c>
      <c r="J34" s="76">
        <f>ROUND(((SUM(BF83:BF97))*I34),  2)</f>
        <v>0</v>
      </c>
      <c r="L34" s="23"/>
    </row>
    <row r="35" spans="2:12" s="1" customFormat="1" ht="14.45" hidden="1" customHeight="1">
      <c r="B35" s="23"/>
      <c r="E35" s="20" t="s">
        <v>36</v>
      </c>
      <c r="F35" s="76">
        <f>ROUND((SUM(BG83:BG97)),  2)</f>
        <v>0</v>
      </c>
      <c r="I35" s="28">
        <v>0.2</v>
      </c>
      <c r="J35" s="76">
        <f>0</f>
        <v>0</v>
      </c>
      <c r="L35" s="23"/>
    </row>
    <row r="36" spans="2:12" s="1" customFormat="1" ht="14.45" hidden="1" customHeight="1">
      <c r="B36" s="23"/>
      <c r="E36" s="20" t="s">
        <v>37</v>
      </c>
      <c r="F36" s="76">
        <f>ROUND((SUM(BH83:BH97)),  2)</f>
        <v>0</v>
      </c>
      <c r="I36" s="28">
        <v>0.2</v>
      </c>
      <c r="J36" s="76">
        <f>0</f>
        <v>0</v>
      </c>
      <c r="L36" s="23"/>
    </row>
    <row r="37" spans="2:12" s="1" customFormat="1" ht="14.45" hidden="1" customHeight="1">
      <c r="B37" s="23"/>
      <c r="E37" s="20" t="s">
        <v>38</v>
      </c>
      <c r="F37" s="76">
        <f>ROUND((SUM(BI83:BI97)),  2)</f>
        <v>0</v>
      </c>
      <c r="I37" s="28">
        <v>0</v>
      </c>
      <c r="J37" s="76">
        <f>0</f>
        <v>0</v>
      </c>
      <c r="L37" s="23"/>
    </row>
    <row r="38" spans="2:12" s="1" customFormat="1" ht="6.95" customHeight="1">
      <c r="B38" s="23"/>
      <c r="L38" s="23"/>
    </row>
    <row r="39" spans="2:12" s="1" customFormat="1" ht="25.35" customHeight="1">
      <c r="B39" s="23"/>
      <c r="C39" s="77"/>
      <c r="D39" s="78" t="s">
        <v>39</v>
      </c>
      <c r="E39" s="46"/>
      <c r="F39" s="46"/>
      <c r="G39" s="79" t="s">
        <v>40</v>
      </c>
      <c r="H39" s="80" t="s">
        <v>41</v>
      </c>
      <c r="I39" s="46"/>
      <c r="J39" s="81">
        <f>SUM(J30:J37)</f>
        <v>0</v>
      </c>
      <c r="K39" s="82"/>
      <c r="L39" s="23"/>
    </row>
    <row r="40" spans="2:12" s="1" customFormat="1" ht="14.45" customHeight="1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23"/>
    </row>
    <row r="44" spans="2:12" s="1" customFormat="1" ht="6.95" customHeight="1"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23"/>
    </row>
    <row r="45" spans="2:12" s="1" customFormat="1" ht="24.95" customHeight="1">
      <c r="B45" s="23"/>
      <c r="C45" s="16" t="s">
        <v>75</v>
      </c>
      <c r="L45" s="23"/>
    </row>
    <row r="46" spans="2:12" s="1" customFormat="1" ht="6.95" customHeight="1">
      <c r="B46" s="23"/>
      <c r="L46" s="23"/>
    </row>
    <row r="47" spans="2:12" s="1" customFormat="1" ht="12" customHeight="1">
      <c r="B47" s="23"/>
      <c r="C47" s="20" t="s">
        <v>12</v>
      </c>
      <c r="L47" s="23"/>
    </row>
    <row r="48" spans="2:12" s="1" customFormat="1" ht="16.5" customHeight="1">
      <c r="B48" s="23"/>
      <c r="E48" s="166" t="str">
        <f>E7</f>
        <v>ET Americké námestie</v>
      </c>
      <c r="F48" s="167"/>
      <c r="G48" s="167"/>
      <c r="H48" s="167"/>
      <c r="L48" s="23"/>
    </row>
    <row r="49" spans="2:47" s="1" customFormat="1" ht="12" customHeight="1">
      <c r="B49" s="23"/>
      <c r="C49" s="20" t="s">
        <v>74</v>
      </c>
      <c r="L49" s="23"/>
    </row>
    <row r="50" spans="2:47" s="1" customFormat="1" ht="16.5" customHeight="1">
      <c r="B50" s="23"/>
      <c r="E50" s="132" t="str">
        <f>E9</f>
        <v>SO 104 Sadovnícke úpravy</v>
      </c>
      <c r="F50" s="136"/>
      <c r="G50" s="136"/>
      <c r="H50" s="136"/>
      <c r="L50" s="23"/>
    </row>
    <row r="51" spans="2:47" s="1" customFormat="1" ht="6.95" customHeight="1">
      <c r="B51" s="23"/>
      <c r="L51" s="23"/>
    </row>
    <row r="52" spans="2:47" s="1" customFormat="1" ht="12" customHeight="1">
      <c r="B52" s="23"/>
      <c r="C52" s="20" t="s">
        <v>16</v>
      </c>
      <c r="F52" s="12" t="str">
        <f>F12</f>
        <v>Bratislava</v>
      </c>
      <c r="I52" s="20" t="s">
        <v>18</v>
      </c>
      <c r="J52" s="40">
        <f>IF(J12="","",J12)</f>
        <v>43607</v>
      </c>
      <c r="L52" s="23"/>
    </row>
    <row r="53" spans="2:47" s="1" customFormat="1" ht="6.95" customHeight="1">
      <c r="B53" s="23"/>
      <c r="L53" s="23"/>
    </row>
    <row r="54" spans="2:47" s="1" customFormat="1" ht="13.7" customHeight="1">
      <c r="B54" s="23"/>
      <c r="C54" s="20" t="s">
        <v>19</v>
      </c>
      <c r="F54" s="12" t="str">
        <f>E15</f>
        <v xml:space="preserve"> </v>
      </c>
      <c r="I54" s="20" t="s">
        <v>24</v>
      </c>
      <c r="J54" s="21" t="str">
        <f>E21</f>
        <v xml:space="preserve"> </v>
      </c>
      <c r="L54" s="23"/>
    </row>
    <row r="55" spans="2:47" s="1" customFormat="1" ht="13.7" customHeight="1">
      <c r="B55" s="23"/>
      <c r="C55" s="20" t="s">
        <v>23</v>
      </c>
      <c r="F55" s="12" t="str">
        <f>IF(E18="","",E18)</f>
        <v xml:space="preserve"> </v>
      </c>
      <c r="I55" s="20" t="s">
        <v>27</v>
      </c>
      <c r="J55" s="21" t="str">
        <f>E24</f>
        <v xml:space="preserve"> </v>
      </c>
      <c r="L55" s="23"/>
    </row>
    <row r="56" spans="2:47" s="1" customFormat="1" ht="10.35" customHeight="1">
      <c r="B56" s="23"/>
      <c r="L56" s="23"/>
    </row>
    <row r="57" spans="2:47" s="1" customFormat="1" ht="29.25" customHeight="1">
      <c r="B57" s="23"/>
      <c r="C57" s="83" t="s">
        <v>76</v>
      </c>
      <c r="D57" s="77"/>
      <c r="E57" s="77"/>
      <c r="F57" s="77"/>
      <c r="G57" s="77"/>
      <c r="H57" s="77"/>
      <c r="I57" s="77"/>
      <c r="J57" s="84" t="s">
        <v>77</v>
      </c>
      <c r="K57" s="77"/>
      <c r="L57" s="23"/>
    </row>
    <row r="58" spans="2:47" s="1" customFormat="1" ht="10.35" customHeight="1">
      <c r="B58" s="23"/>
      <c r="L58" s="23"/>
    </row>
    <row r="59" spans="2:47" s="1" customFormat="1" ht="22.9" customHeight="1">
      <c r="B59" s="23"/>
      <c r="C59" s="85" t="s">
        <v>78</v>
      </c>
      <c r="J59" s="55">
        <f>J83</f>
        <v>0</v>
      </c>
      <c r="L59" s="23"/>
      <c r="AU59" s="12" t="s">
        <v>79</v>
      </c>
    </row>
    <row r="60" spans="2:47" s="7" customFormat="1" ht="24.95" customHeight="1">
      <c r="B60" s="86"/>
      <c r="D60" s="87" t="s">
        <v>80</v>
      </c>
      <c r="E60" s="88"/>
      <c r="F60" s="88"/>
      <c r="G60" s="88"/>
      <c r="H60" s="88"/>
      <c r="I60" s="88"/>
      <c r="J60" s="89">
        <f>J84</f>
        <v>0</v>
      </c>
      <c r="L60" s="86"/>
    </row>
    <row r="61" spans="2:47" s="8" customFormat="1" ht="19.899999999999999" customHeight="1">
      <c r="B61" s="90"/>
      <c r="D61" s="91" t="s">
        <v>81</v>
      </c>
      <c r="E61" s="92"/>
      <c r="F61" s="92"/>
      <c r="G61" s="92"/>
      <c r="H61" s="92"/>
      <c r="I61" s="92"/>
      <c r="J61" s="93">
        <f>J85</f>
        <v>0</v>
      </c>
      <c r="L61" s="90"/>
    </row>
    <row r="62" spans="2:47" s="8" customFormat="1" ht="19.899999999999999" customHeight="1">
      <c r="B62" s="90"/>
      <c r="D62" s="91" t="s">
        <v>82</v>
      </c>
      <c r="E62" s="92"/>
      <c r="F62" s="92"/>
      <c r="G62" s="92"/>
      <c r="H62" s="92"/>
      <c r="I62" s="92"/>
      <c r="J62" s="93">
        <f>J90</f>
        <v>0</v>
      </c>
      <c r="L62" s="90"/>
    </row>
    <row r="63" spans="2:47" s="8" customFormat="1" ht="19.899999999999999" customHeight="1">
      <c r="B63" s="90"/>
      <c r="D63" s="91" t="s">
        <v>83</v>
      </c>
      <c r="E63" s="92"/>
      <c r="F63" s="92"/>
      <c r="G63" s="92"/>
      <c r="H63" s="92"/>
      <c r="I63" s="92"/>
      <c r="J63" s="93">
        <f>J94</f>
        <v>0</v>
      </c>
      <c r="L63" s="90"/>
    </row>
    <row r="64" spans="2:47" s="1" customFormat="1" ht="21.75" customHeight="1">
      <c r="B64" s="23"/>
      <c r="L64" s="23"/>
    </row>
    <row r="65" spans="2:12" s="1" customFormat="1" ht="6.95" customHeight="1">
      <c r="B65" s="33"/>
      <c r="C65" s="34"/>
      <c r="D65" s="34"/>
      <c r="E65" s="34"/>
      <c r="F65" s="34"/>
      <c r="G65" s="34"/>
      <c r="H65" s="34"/>
      <c r="I65" s="34"/>
      <c r="J65" s="34"/>
      <c r="K65" s="34"/>
      <c r="L65" s="23"/>
    </row>
    <row r="69" spans="2:12" s="1" customFormat="1" ht="6.95" customHeight="1"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23"/>
    </row>
    <row r="70" spans="2:12" s="1" customFormat="1" ht="24.95" customHeight="1">
      <c r="B70" s="23"/>
      <c r="C70" s="16" t="s">
        <v>84</v>
      </c>
      <c r="L70" s="23"/>
    </row>
    <row r="71" spans="2:12" s="1" customFormat="1" ht="6.95" customHeight="1">
      <c r="B71" s="23"/>
      <c r="L71" s="23"/>
    </row>
    <row r="72" spans="2:12" s="1" customFormat="1" ht="12" customHeight="1">
      <c r="B72" s="23"/>
      <c r="C72" s="20" t="s">
        <v>12</v>
      </c>
      <c r="L72" s="23"/>
    </row>
    <row r="73" spans="2:12" s="1" customFormat="1" ht="16.5" customHeight="1">
      <c r="B73" s="23"/>
      <c r="E73" s="166" t="str">
        <f>E7</f>
        <v>ET Americké námestie</v>
      </c>
      <c r="F73" s="167"/>
      <c r="G73" s="167"/>
      <c r="H73" s="167"/>
      <c r="L73" s="23"/>
    </row>
    <row r="74" spans="2:12" s="1" customFormat="1" ht="12" customHeight="1">
      <c r="B74" s="23"/>
      <c r="C74" s="20" t="s">
        <v>74</v>
      </c>
      <c r="L74" s="23"/>
    </row>
    <row r="75" spans="2:12" s="1" customFormat="1" ht="16.5" customHeight="1">
      <c r="B75" s="23"/>
      <c r="E75" s="132" t="str">
        <f>E9</f>
        <v>SO 104 Sadovnícke úpravy</v>
      </c>
      <c r="F75" s="136"/>
      <c r="G75" s="136"/>
      <c r="H75" s="136"/>
      <c r="L75" s="23"/>
    </row>
    <row r="76" spans="2:12" s="1" customFormat="1" ht="6.95" customHeight="1">
      <c r="B76" s="23"/>
      <c r="L76" s="23"/>
    </row>
    <row r="77" spans="2:12" s="1" customFormat="1" ht="12" customHeight="1">
      <c r="B77" s="23"/>
      <c r="C77" s="20" t="s">
        <v>16</v>
      </c>
      <c r="F77" s="12" t="str">
        <f>F12</f>
        <v>Bratislava</v>
      </c>
      <c r="I77" s="20" t="s">
        <v>18</v>
      </c>
      <c r="J77" s="40">
        <f>IF(J12="","",J12)</f>
        <v>43607</v>
      </c>
      <c r="L77" s="23"/>
    </row>
    <row r="78" spans="2:12" s="1" customFormat="1" ht="6.95" customHeight="1">
      <c r="B78" s="23"/>
      <c r="L78" s="23"/>
    </row>
    <row r="79" spans="2:12" s="1" customFormat="1" ht="13.7" customHeight="1">
      <c r="B79" s="23"/>
      <c r="C79" s="20" t="s">
        <v>19</v>
      </c>
      <c r="F79" s="12" t="str">
        <f>E15</f>
        <v xml:space="preserve"> </v>
      </c>
      <c r="I79" s="20" t="s">
        <v>24</v>
      </c>
      <c r="J79" s="21" t="str">
        <f>E21</f>
        <v xml:space="preserve"> </v>
      </c>
      <c r="L79" s="23"/>
    </row>
    <row r="80" spans="2:12" s="1" customFormat="1" ht="13.7" customHeight="1">
      <c r="B80" s="23"/>
      <c r="C80" s="20" t="s">
        <v>23</v>
      </c>
      <c r="F80" s="12" t="str">
        <f>IF(E18="","",E18)</f>
        <v xml:space="preserve"> </v>
      </c>
      <c r="I80" s="20" t="s">
        <v>27</v>
      </c>
      <c r="J80" s="21" t="str">
        <f>E24</f>
        <v xml:space="preserve"> </v>
      </c>
      <c r="L80" s="23"/>
    </row>
    <row r="81" spans="2:65" s="1" customFormat="1" ht="10.35" customHeight="1">
      <c r="B81" s="23"/>
      <c r="L81" s="23"/>
    </row>
    <row r="82" spans="2:65" s="9" customFormat="1" ht="29.25" customHeight="1">
      <c r="B82" s="94"/>
      <c r="C82" s="95" t="s">
        <v>85</v>
      </c>
      <c r="D82" s="96" t="s">
        <v>48</v>
      </c>
      <c r="E82" s="96" t="s">
        <v>44</v>
      </c>
      <c r="F82" s="96" t="s">
        <v>45</v>
      </c>
      <c r="G82" s="96" t="s">
        <v>86</v>
      </c>
      <c r="H82" s="96" t="s">
        <v>87</v>
      </c>
      <c r="I82" s="96" t="s">
        <v>88</v>
      </c>
      <c r="J82" s="97" t="s">
        <v>77</v>
      </c>
      <c r="K82" s="98" t="s">
        <v>89</v>
      </c>
      <c r="L82" s="94"/>
      <c r="M82" s="48" t="s">
        <v>1</v>
      </c>
      <c r="N82" s="49" t="s">
        <v>33</v>
      </c>
      <c r="O82" s="49" t="s">
        <v>90</v>
      </c>
      <c r="P82" s="49" t="s">
        <v>91</v>
      </c>
      <c r="Q82" s="49" t="s">
        <v>92</v>
      </c>
      <c r="R82" s="49" t="s">
        <v>93</v>
      </c>
      <c r="S82" s="49" t="s">
        <v>94</v>
      </c>
      <c r="T82" s="50" t="s">
        <v>95</v>
      </c>
    </row>
    <row r="83" spans="2:65" s="1" customFormat="1" ht="22.9" customHeight="1">
      <c r="B83" s="23"/>
      <c r="C83" s="53" t="s">
        <v>78</v>
      </c>
      <c r="J83" s="99">
        <f>BK83</f>
        <v>0</v>
      </c>
      <c r="L83" s="23"/>
      <c r="M83" s="51"/>
      <c r="N83" s="41"/>
      <c r="O83" s="41"/>
      <c r="P83" s="100">
        <f>P84</f>
        <v>497.82975199999998</v>
      </c>
      <c r="Q83" s="41"/>
      <c r="R83" s="100">
        <f>R84</f>
        <v>159.25059999999999</v>
      </c>
      <c r="S83" s="41"/>
      <c r="T83" s="101">
        <f>T84</f>
        <v>0</v>
      </c>
      <c r="AT83" s="12" t="s">
        <v>62</v>
      </c>
      <c r="AU83" s="12" t="s">
        <v>79</v>
      </c>
      <c r="BK83" s="102">
        <f>BK84</f>
        <v>0</v>
      </c>
    </row>
    <row r="84" spans="2:65" s="10" customFormat="1" ht="25.9" customHeight="1">
      <c r="B84" s="103"/>
      <c r="D84" s="104" t="s">
        <v>62</v>
      </c>
      <c r="E84" s="105" t="s">
        <v>96</v>
      </c>
      <c r="F84" s="105" t="s">
        <v>97</v>
      </c>
      <c r="J84" s="106">
        <f>BK84</f>
        <v>0</v>
      </c>
      <c r="L84" s="103"/>
      <c r="M84" s="107"/>
      <c r="N84" s="108"/>
      <c r="O84" s="108"/>
      <c r="P84" s="109">
        <f>P85+P90+P94</f>
        <v>497.82975199999998</v>
      </c>
      <c r="Q84" s="108"/>
      <c r="R84" s="109">
        <f>R85+R90+R94</f>
        <v>159.25059999999999</v>
      </c>
      <c r="S84" s="108"/>
      <c r="T84" s="110">
        <f>T85+T90+T94</f>
        <v>0</v>
      </c>
      <c r="AR84" s="104" t="s">
        <v>71</v>
      </c>
      <c r="AT84" s="111" t="s">
        <v>62</v>
      </c>
      <c r="AU84" s="111" t="s">
        <v>63</v>
      </c>
      <c r="AY84" s="104" t="s">
        <v>98</v>
      </c>
      <c r="BK84" s="112">
        <f>BK85+BK90+BK94</f>
        <v>0</v>
      </c>
    </row>
    <row r="85" spans="2:65" s="10" customFormat="1" ht="22.9" customHeight="1">
      <c r="B85" s="103"/>
      <c r="D85" s="104" t="s">
        <v>62</v>
      </c>
      <c r="E85" s="113" t="s">
        <v>71</v>
      </c>
      <c r="F85" s="113" t="s">
        <v>99</v>
      </c>
      <c r="J85" s="114">
        <f>BK85</f>
        <v>0</v>
      </c>
      <c r="L85" s="103"/>
      <c r="M85" s="107"/>
      <c r="N85" s="108"/>
      <c r="O85" s="108"/>
      <c r="P85" s="109">
        <f>SUM(P86:P89)</f>
        <v>182.744</v>
      </c>
      <c r="Q85" s="108"/>
      <c r="R85" s="109">
        <f>SUM(R86:R89)</f>
        <v>0</v>
      </c>
      <c r="S85" s="108"/>
      <c r="T85" s="110">
        <f>SUM(T86:T89)</f>
        <v>0</v>
      </c>
      <c r="AR85" s="104" t="s">
        <v>71</v>
      </c>
      <c r="AT85" s="111" t="s">
        <v>62</v>
      </c>
      <c r="AU85" s="111" t="s">
        <v>71</v>
      </c>
      <c r="AY85" s="104" t="s">
        <v>98</v>
      </c>
      <c r="BK85" s="112">
        <f>SUM(BK86:BK89)</f>
        <v>0</v>
      </c>
    </row>
    <row r="86" spans="2:65" s="1" customFormat="1" ht="16.5" customHeight="1">
      <c r="B86" s="115"/>
      <c r="C86" s="169" t="s">
        <v>71</v>
      </c>
      <c r="D86" s="169" t="s">
        <v>100</v>
      </c>
      <c r="E86" s="170" t="s">
        <v>101</v>
      </c>
      <c r="F86" s="171" t="s">
        <v>102</v>
      </c>
      <c r="G86" s="172" t="s">
        <v>103</v>
      </c>
      <c r="H86" s="173">
        <v>88</v>
      </c>
      <c r="I86" s="117">
        <v>0</v>
      </c>
      <c r="J86" s="117">
        <f>ROUND(I86*H86,3)</f>
        <v>0</v>
      </c>
      <c r="K86" s="116" t="s">
        <v>104</v>
      </c>
      <c r="L86" s="23"/>
      <c r="M86" s="43" t="s">
        <v>1</v>
      </c>
      <c r="N86" s="118" t="s">
        <v>35</v>
      </c>
      <c r="O86" s="119">
        <v>0.24199999999999999</v>
      </c>
      <c r="P86" s="119">
        <f>O86*H86</f>
        <v>21.295999999999999</v>
      </c>
      <c r="Q86" s="119">
        <v>0</v>
      </c>
      <c r="R86" s="119">
        <f>Q86*H86</f>
        <v>0</v>
      </c>
      <c r="S86" s="119">
        <v>0</v>
      </c>
      <c r="T86" s="120">
        <f>S86*H86</f>
        <v>0</v>
      </c>
      <c r="AR86" s="12" t="s">
        <v>105</v>
      </c>
      <c r="AT86" s="12" t="s">
        <v>100</v>
      </c>
      <c r="AU86" s="12" t="s">
        <v>106</v>
      </c>
      <c r="AY86" s="12" t="s">
        <v>98</v>
      </c>
      <c r="BE86" s="121">
        <f>IF(N86="základná",J86,0)</f>
        <v>0</v>
      </c>
      <c r="BF86" s="121">
        <f>IF(N86="znížená",J86,0)</f>
        <v>0</v>
      </c>
      <c r="BG86" s="121">
        <f>IF(N86="zákl. prenesená",J86,0)</f>
        <v>0</v>
      </c>
      <c r="BH86" s="121">
        <f>IF(N86="zníž. prenesená",J86,0)</f>
        <v>0</v>
      </c>
      <c r="BI86" s="121">
        <f>IF(N86="nulová",J86,0)</f>
        <v>0</v>
      </c>
      <c r="BJ86" s="12" t="s">
        <v>106</v>
      </c>
      <c r="BK86" s="122">
        <f>ROUND(I86*H86,3)</f>
        <v>0</v>
      </c>
      <c r="BL86" s="12" t="s">
        <v>105</v>
      </c>
      <c r="BM86" s="12" t="s">
        <v>107</v>
      </c>
    </row>
    <row r="87" spans="2:65" s="1" customFormat="1" ht="16.5" customHeight="1">
      <c r="B87" s="115"/>
      <c r="C87" s="169" t="s">
        <v>108</v>
      </c>
      <c r="D87" s="169" t="s">
        <v>100</v>
      </c>
      <c r="E87" s="170" t="s">
        <v>109</v>
      </c>
      <c r="F87" s="171" t="s">
        <v>110</v>
      </c>
      <c r="G87" s="172" t="s">
        <v>111</v>
      </c>
      <c r="H87" s="173">
        <v>217</v>
      </c>
      <c r="I87" s="117">
        <v>0</v>
      </c>
      <c r="J87" s="117">
        <f>ROUND(I87*H87,3)</f>
        <v>0</v>
      </c>
      <c r="K87" s="116" t="s">
        <v>104</v>
      </c>
      <c r="L87" s="23"/>
      <c r="M87" s="43" t="s">
        <v>1</v>
      </c>
      <c r="N87" s="118" t="s">
        <v>35</v>
      </c>
      <c r="O87" s="119">
        <v>0.20699999999999999</v>
      </c>
      <c r="P87" s="119">
        <f>O87*H87</f>
        <v>44.918999999999997</v>
      </c>
      <c r="Q87" s="119">
        <v>0</v>
      </c>
      <c r="R87" s="119">
        <f>Q87*H87</f>
        <v>0</v>
      </c>
      <c r="S87" s="119">
        <v>0</v>
      </c>
      <c r="T87" s="120">
        <f>S87*H87</f>
        <v>0</v>
      </c>
      <c r="AR87" s="12" t="s">
        <v>105</v>
      </c>
      <c r="AT87" s="12" t="s">
        <v>100</v>
      </c>
      <c r="AU87" s="12" t="s">
        <v>106</v>
      </c>
      <c r="AY87" s="12" t="s">
        <v>98</v>
      </c>
      <c r="BE87" s="121">
        <f>IF(N87="základná",J87,0)</f>
        <v>0</v>
      </c>
      <c r="BF87" s="121">
        <f>IF(N87="znížená",J87,0)</f>
        <v>0</v>
      </c>
      <c r="BG87" s="121">
        <f>IF(N87="zákl. prenesená",J87,0)</f>
        <v>0</v>
      </c>
      <c r="BH87" s="121">
        <f>IF(N87="zníž. prenesená",J87,0)</f>
        <v>0</v>
      </c>
      <c r="BI87" s="121">
        <f>IF(N87="nulová",J87,0)</f>
        <v>0</v>
      </c>
      <c r="BJ87" s="12" t="s">
        <v>106</v>
      </c>
      <c r="BK87" s="122">
        <f>ROUND(I87*H87,3)</f>
        <v>0</v>
      </c>
      <c r="BL87" s="12" t="s">
        <v>105</v>
      </c>
      <c r="BM87" s="12" t="s">
        <v>112</v>
      </c>
    </row>
    <row r="88" spans="2:65" s="1" customFormat="1" ht="16.5" customHeight="1">
      <c r="B88" s="115"/>
      <c r="C88" s="169" t="s">
        <v>106</v>
      </c>
      <c r="D88" s="169" t="s">
        <v>100</v>
      </c>
      <c r="E88" s="170" t="s">
        <v>113</v>
      </c>
      <c r="F88" s="171" t="s">
        <v>114</v>
      </c>
      <c r="G88" s="172" t="s">
        <v>111</v>
      </c>
      <c r="H88" s="173">
        <v>217</v>
      </c>
      <c r="I88" s="117">
        <v>0</v>
      </c>
      <c r="J88" s="117">
        <f>ROUND(I88*H88,3)</f>
        <v>0</v>
      </c>
      <c r="K88" s="116" t="s">
        <v>104</v>
      </c>
      <c r="L88" s="23"/>
      <c r="M88" s="43" t="s">
        <v>1</v>
      </c>
      <c r="N88" s="118" t="s">
        <v>35</v>
      </c>
      <c r="O88" s="119">
        <v>0.44800000000000001</v>
      </c>
      <c r="P88" s="119">
        <f>O88*H88</f>
        <v>97.216000000000008</v>
      </c>
      <c r="Q88" s="119">
        <v>0</v>
      </c>
      <c r="R88" s="119">
        <f>Q88*H88</f>
        <v>0</v>
      </c>
      <c r="S88" s="119">
        <v>0</v>
      </c>
      <c r="T88" s="120">
        <f>S88*H88</f>
        <v>0</v>
      </c>
      <c r="AR88" s="12" t="s">
        <v>105</v>
      </c>
      <c r="AT88" s="12" t="s">
        <v>100</v>
      </c>
      <c r="AU88" s="12" t="s">
        <v>106</v>
      </c>
      <c r="AY88" s="12" t="s">
        <v>98</v>
      </c>
      <c r="BE88" s="121">
        <f>IF(N88="základná",J88,0)</f>
        <v>0</v>
      </c>
      <c r="BF88" s="121">
        <f>IF(N88="znížená",J88,0)</f>
        <v>0</v>
      </c>
      <c r="BG88" s="121">
        <f>IF(N88="zákl. prenesená",J88,0)</f>
        <v>0</v>
      </c>
      <c r="BH88" s="121">
        <f>IF(N88="zníž. prenesená",J88,0)</f>
        <v>0</v>
      </c>
      <c r="BI88" s="121">
        <f>IF(N88="nulová",J88,0)</f>
        <v>0</v>
      </c>
      <c r="BJ88" s="12" t="s">
        <v>106</v>
      </c>
      <c r="BK88" s="122">
        <f>ROUND(I88*H88,3)</f>
        <v>0</v>
      </c>
      <c r="BL88" s="12" t="s">
        <v>105</v>
      </c>
      <c r="BM88" s="12" t="s">
        <v>115</v>
      </c>
    </row>
    <row r="89" spans="2:65" s="1" customFormat="1" ht="16.5" customHeight="1">
      <c r="B89" s="115"/>
      <c r="C89" s="169" t="s">
        <v>105</v>
      </c>
      <c r="D89" s="169" t="s">
        <v>100</v>
      </c>
      <c r="E89" s="170" t="s">
        <v>116</v>
      </c>
      <c r="F89" s="171" t="s">
        <v>117</v>
      </c>
      <c r="G89" s="172" t="s">
        <v>111</v>
      </c>
      <c r="H89" s="173">
        <v>217</v>
      </c>
      <c r="I89" s="117">
        <v>0</v>
      </c>
      <c r="J89" s="117">
        <f>ROUND(I89*H89,3)</f>
        <v>0</v>
      </c>
      <c r="K89" s="116" t="s">
        <v>104</v>
      </c>
      <c r="L89" s="23"/>
      <c r="M89" s="43" t="s">
        <v>1</v>
      </c>
      <c r="N89" s="118" t="s">
        <v>35</v>
      </c>
      <c r="O89" s="119">
        <v>8.8999999999999996E-2</v>
      </c>
      <c r="P89" s="119">
        <f>O89*H89</f>
        <v>19.312999999999999</v>
      </c>
      <c r="Q89" s="119">
        <v>0</v>
      </c>
      <c r="R89" s="119">
        <f>Q89*H89</f>
        <v>0</v>
      </c>
      <c r="S89" s="119">
        <v>0</v>
      </c>
      <c r="T89" s="120">
        <f>S89*H89</f>
        <v>0</v>
      </c>
      <c r="AR89" s="12" t="s">
        <v>105</v>
      </c>
      <c r="AT89" s="12" t="s">
        <v>100</v>
      </c>
      <c r="AU89" s="12" t="s">
        <v>106</v>
      </c>
      <c r="AY89" s="12" t="s">
        <v>98</v>
      </c>
      <c r="BE89" s="121">
        <f>IF(N89="základná",J89,0)</f>
        <v>0</v>
      </c>
      <c r="BF89" s="121">
        <f>IF(N89="znížená",J89,0)</f>
        <v>0</v>
      </c>
      <c r="BG89" s="121">
        <f>IF(N89="zákl. prenesená",J89,0)</f>
        <v>0</v>
      </c>
      <c r="BH89" s="121">
        <f>IF(N89="zníž. prenesená",J89,0)</f>
        <v>0</v>
      </c>
      <c r="BI89" s="121">
        <f>IF(N89="nulová",J89,0)</f>
        <v>0</v>
      </c>
      <c r="BJ89" s="12" t="s">
        <v>106</v>
      </c>
      <c r="BK89" s="122">
        <f>ROUND(I89*H89,3)</f>
        <v>0</v>
      </c>
      <c r="BL89" s="12" t="s">
        <v>105</v>
      </c>
      <c r="BM89" s="12" t="s">
        <v>118</v>
      </c>
    </row>
    <row r="90" spans="2:65" s="10" customFormat="1" ht="22.9" customHeight="1">
      <c r="B90" s="103"/>
      <c r="C90" s="174"/>
      <c r="D90" s="175" t="s">
        <v>62</v>
      </c>
      <c r="E90" s="176" t="s">
        <v>119</v>
      </c>
      <c r="F90" s="176" t="s">
        <v>120</v>
      </c>
      <c r="G90" s="174"/>
      <c r="H90" s="174"/>
      <c r="J90" s="114">
        <f>BK90</f>
        <v>0</v>
      </c>
      <c r="L90" s="103"/>
      <c r="M90" s="107"/>
      <c r="N90" s="108"/>
      <c r="O90" s="108"/>
      <c r="P90" s="109">
        <f>SUM(P91:P93)</f>
        <v>2.6352899999999999</v>
      </c>
      <c r="Q90" s="108"/>
      <c r="R90" s="109">
        <f>SUM(R91:R93)</f>
        <v>2.2506000000000004</v>
      </c>
      <c r="S90" s="108"/>
      <c r="T90" s="110">
        <f>SUM(T91:T93)</f>
        <v>0</v>
      </c>
      <c r="AR90" s="104" t="s">
        <v>71</v>
      </c>
      <c r="AT90" s="111" t="s">
        <v>62</v>
      </c>
      <c r="AU90" s="111" t="s">
        <v>71</v>
      </c>
      <c r="AY90" s="104" t="s">
        <v>98</v>
      </c>
      <c r="BK90" s="112">
        <f>SUM(BK91:BK93)</f>
        <v>0</v>
      </c>
    </row>
    <row r="91" spans="2:65" s="1" customFormat="1" ht="16.5" customHeight="1">
      <c r="B91" s="115"/>
      <c r="C91" s="169" t="s">
        <v>121</v>
      </c>
      <c r="D91" s="169" t="s">
        <v>100</v>
      </c>
      <c r="E91" s="170" t="s">
        <v>122</v>
      </c>
      <c r="F91" s="171" t="s">
        <v>123</v>
      </c>
      <c r="G91" s="172" t="s">
        <v>111</v>
      </c>
      <c r="H91" s="173">
        <v>3</v>
      </c>
      <c r="I91" s="117">
        <v>0</v>
      </c>
      <c r="J91" s="117">
        <f>ROUND(I91*H91,3)</f>
        <v>0</v>
      </c>
      <c r="K91" s="116" t="s">
        <v>104</v>
      </c>
      <c r="L91" s="23"/>
      <c r="M91" s="43" t="s">
        <v>1</v>
      </c>
      <c r="N91" s="118" t="s">
        <v>35</v>
      </c>
      <c r="O91" s="119">
        <v>0.63600000000000001</v>
      </c>
      <c r="P91" s="119">
        <f>O91*H91</f>
        <v>1.9079999999999999</v>
      </c>
      <c r="Q91" s="119">
        <v>0.58020000000000005</v>
      </c>
      <c r="R91" s="119">
        <f>Q91*H91</f>
        <v>1.7406000000000001</v>
      </c>
      <c r="S91" s="119">
        <v>0</v>
      </c>
      <c r="T91" s="120">
        <f>S91*H91</f>
        <v>0</v>
      </c>
      <c r="AR91" s="12" t="s">
        <v>105</v>
      </c>
      <c r="AT91" s="12" t="s">
        <v>100</v>
      </c>
      <c r="AU91" s="12" t="s">
        <v>106</v>
      </c>
      <c r="AY91" s="12" t="s">
        <v>98</v>
      </c>
      <c r="BE91" s="121">
        <f>IF(N91="základná",J91,0)</f>
        <v>0</v>
      </c>
      <c r="BF91" s="121">
        <f>IF(N91="znížená",J91,0)</f>
        <v>0</v>
      </c>
      <c r="BG91" s="121">
        <f>IF(N91="zákl. prenesená",J91,0)</f>
        <v>0</v>
      </c>
      <c r="BH91" s="121">
        <f>IF(N91="zníž. prenesená",J91,0)</f>
        <v>0</v>
      </c>
      <c r="BI91" s="121">
        <f>IF(N91="nulová",J91,0)</f>
        <v>0</v>
      </c>
      <c r="BJ91" s="12" t="s">
        <v>106</v>
      </c>
      <c r="BK91" s="122">
        <f>ROUND(I91*H91,3)</f>
        <v>0</v>
      </c>
      <c r="BL91" s="12" t="s">
        <v>105</v>
      </c>
      <c r="BM91" s="12" t="s">
        <v>124</v>
      </c>
    </row>
    <row r="92" spans="2:65" s="1" customFormat="1" ht="16.5" customHeight="1">
      <c r="B92" s="115"/>
      <c r="C92" s="169" t="s">
        <v>125</v>
      </c>
      <c r="D92" s="169" t="s">
        <v>100</v>
      </c>
      <c r="E92" s="170" t="s">
        <v>126</v>
      </c>
      <c r="F92" s="171" t="s">
        <v>127</v>
      </c>
      <c r="G92" s="172" t="s">
        <v>111</v>
      </c>
      <c r="H92" s="173">
        <v>3</v>
      </c>
      <c r="I92" s="117">
        <v>0</v>
      </c>
      <c r="J92" s="117">
        <f>ROUND(I92*H92,3)</f>
        <v>0</v>
      </c>
      <c r="K92" s="116" t="s">
        <v>104</v>
      </c>
      <c r="L92" s="23"/>
      <c r="M92" s="43" t="s">
        <v>1</v>
      </c>
      <c r="N92" s="118" t="s">
        <v>35</v>
      </c>
      <c r="O92" s="119">
        <v>0.24243000000000001</v>
      </c>
      <c r="P92" s="119">
        <f>O92*H92</f>
        <v>0.72728999999999999</v>
      </c>
      <c r="Q92" s="119">
        <v>0</v>
      </c>
      <c r="R92" s="119">
        <f>Q92*H92</f>
        <v>0</v>
      </c>
      <c r="S92" s="119">
        <v>0</v>
      </c>
      <c r="T92" s="120">
        <f>S92*H92</f>
        <v>0</v>
      </c>
      <c r="AR92" s="12" t="s">
        <v>105</v>
      </c>
      <c r="AT92" s="12" t="s">
        <v>100</v>
      </c>
      <c r="AU92" s="12" t="s">
        <v>106</v>
      </c>
      <c r="AY92" s="12" t="s">
        <v>98</v>
      </c>
      <c r="BE92" s="121">
        <f>IF(N92="základná",J92,0)</f>
        <v>0</v>
      </c>
      <c r="BF92" s="121">
        <f>IF(N92="znížená",J92,0)</f>
        <v>0</v>
      </c>
      <c r="BG92" s="121">
        <f>IF(N92="zákl. prenesená",J92,0)</f>
        <v>0</v>
      </c>
      <c r="BH92" s="121">
        <f>IF(N92="zníž. prenesená",J92,0)</f>
        <v>0</v>
      </c>
      <c r="BI92" s="121">
        <f>IF(N92="nulová",J92,0)</f>
        <v>0</v>
      </c>
      <c r="BJ92" s="12" t="s">
        <v>106</v>
      </c>
      <c r="BK92" s="122">
        <f>ROUND(I92*H92,3)</f>
        <v>0</v>
      </c>
      <c r="BL92" s="12" t="s">
        <v>105</v>
      </c>
      <c r="BM92" s="12" t="s">
        <v>128</v>
      </c>
    </row>
    <row r="93" spans="2:65" s="1" customFormat="1" ht="16.5" customHeight="1">
      <c r="B93" s="115"/>
      <c r="C93" s="177" t="s">
        <v>129</v>
      </c>
      <c r="D93" s="177" t="s">
        <v>130</v>
      </c>
      <c r="E93" s="178" t="s">
        <v>131</v>
      </c>
      <c r="F93" s="179" t="s">
        <v>132</v>
      </c>
      <c r="G93" s="180" t="s">
        <v>111</v>
      </c>
      <c r="H93" s="181">
        <v>3</v>
      </c>
      <c r="I93" s="124">
        <v>0</v>
      </c>
      <c r="J93" s="124">
        <f>ROUND(I93*H93,3)</f>
        <v>0</v>
      </c>
      <c r="K93" s="123" t="s">
        <v>104</v>
      </c>
      <c r="L93" s="125"/>
      <c r="M93" s="126" t="s">
        <v>1</v>
      </c>
      <c r="N93" s="127" t="s">
        <v>35</v>
      </c>
      <c r="O93" s="119">
        <v>0</v>
      </c>
      <c r="P93" s="119">
        <f>O93*H93</f>
        <v>0</v>
      </c>
      <c r="Q93" s="119">
        <v>0.17</v>
      </c>
      <c r="R93" s="119">
        <f>Q93*H93</f>
        <v>0.51</v>
      </c>
      <c r="S93" s="119">
        <v>0</v>
      </c>
      <c r="T93" s="120">
        <f>S93*H93</f>
        <v>0</v>
      </c>
      <c r="AR93" s="12" t="s">
        <v>121</v>
      </c>
      <c r="AT93" s="12" t="s">
        <v>130</v>
      </c>
      <c r="AU93" s="12" t="s">
        <v>106</v>
      </c>
      <c r="AY93" s="12" t="s">
        <v>98</v>
      </c>
      <c r="BE93" s="121">
        <f>IF(N93="základná",J93,0)</f>
        <v>0</v>
      </c>
      <c r="BF93" s="121">
        <f>IF(N93="znížená",J93,0)</f>
        <v>0</v>
      </c>
      <c r="BG93" s="121">
        <f>IF(N93="zákl. prenesená",J93,0)</f>
        <v>0</v>
      </c>
      <c r="BH93" s="121">
        <f>IF(N93="zníž. prenesená",J93,0)</f>
        <v>0</v>
      </c>
      <c r="BI93" s="121">
        <f>IF(N93="nulová",J93,0)</f>
        <v>0</v>
      </c>
      <c r="BJ93" s="12" t="s">
        <v>106</v>
      </c>
      <c r="BK93" s="122">
        <f>ROUND(I93*H93,3)</f>
        <v>0</v>
      </c>
      <c r="BL93" s="12" t="s">
        <v>105</v>
      </c>
      <c r="BM93" s="12" t="s">
        <v>133</v>
      </c>
    </row>
    <row r="94" spans="2:65" s="10" customFormat="1" ht="22.9" customHeight="1">
      <c r="B94" s="103"/>
      <c r="C94" s="174"/>
      <c r="D94" s="175" t="s">
        <v>62</v>
      </c>
      <c r="E94" s="176" t="s">
        <v>134</v>
      </c>
      <c r="F94" s="176" t="s">
        <v>135</v>
      </c>
      <c r="G94" s="174"/>
      <c r="H94" s="174"/>
      <c r="J94" s="114">
        <f>BK94</f>
        <v>0</v>
      </c>
      <c r="L94" s="103"/>
      <c r="M94" s="107"/>
      <c r="N94" s="108"/>
      <c r="O94" s="108"/>
      <c r="P94" s="109">
        <f>SUM(P95:P97)</f>
        <v>312.45046200000002</v>
      </c>
      <c r="Q94" s="108"/>
      <c r="R94" s="109">
        <f>SUM(R95:R97)</f>
        <v>157</v>
      </c>
      <c r="S94" s="108"/>
      <c r="T94" s="110">
        <f>SUM(T95:T97)</f>
        <v>0</v>
      </c>
      <c r="AR94" s="104" t="s">
        <v>71</v>
      </c>
      <c r="AT94" s="111" t="s">
        <v>62</v>
      </c>
      <c r="AU94" s="111" t="s">
        <v>71</v>
      </c>
      <c r="AY94" s="104" t="s">
        <v>98</v>
      </c>
      <c r="BK94" s="112">
        <f>SUM(BK95:BK97)</f>
        <v>0</v>
      </c>
    </row>
    <row r="95" spans="2:65" s="1" customFormat="1" ht="16.5" customHeight="1">
      <c r="B95" s="115"/>
      <c r="C95" s="169" t="s">
        <v>119</v>
      </c>
      <c r="D95" s="169" t="s">
        <v>100</v>
      </c>
      <c r="E95" s="170" t="s">
        <v>136</v>
      </c>
      <c r="F95" s="171" t="s">
        <v>137</v>
      </c>
      <c r="G95" s="172" t="s">
        <v>138</v>
      </c>
      <c r="H95" s="173">
        <v>159.251</v>
      </c>
      <c r="I95" s="117">
        <v>0</v>
      </c>
      <c r="J95" s="117">
        <f>ROUND(I95*H95,3)</f>
        <v>0</v>
      </c>
      <c r="K95" s="116" t="s">
        <v>104</v>
      </c>
      <c r="L95" s="23"/>
      <c r="M95" s="43" t="s">
        <v>1</v>
      </c>
      <c r="N95" s="118" t="s">
        <v>35</v>
      </c>
      <c r="O95" s="119">
        <v>1.962</v>
      </c>
      <c r="P95" s="119">
        <f>O95*H95</f>
        <v>312.45046200000002</v>
      </c>
      <c r="Q95" s="119">
        <v>0</v>
      </c>
      <c r="R95" s="119">
        <f>Q95*H95</f>
        <v>0</v>
      </c>
      <c r="S95" s="119">
        <v>0</v>
      </c>
      <c r="T95" s="120">
        <f>S95*H95</f>
        <v>0</v>
      </c>
      <c r="AR95" s="12" t="s">
        <v>105</v>
      </c>
      <c r="AT95" s="12" t="s">
        <v>100</v>
      </c>
      <c r="AU95" s="12" t="s">
        <v>106</v>
      </c>
      <c r="AY95" s="12" t="s">
        <v>98</v>
      </c>
      <c r="BE95" s="121">
        <f>IF(N95="základná",J95,0)</f>
        <v>0</v>
      </c>
      <c r="BF95" s="121">
        <f>IF(N95="znížená",J95,0)</f>
        <v>0</v>
      </c>
      <c r="BG95" s="121">
        <f>IF(N95="zákl. prenesená",J95,0)</f>
        <v>0</v>
      </c>
      <c r="BH95" s="121">
        <f>IF(N95="zníž. prenesená",J95,0)</f>
        <v>0</v>
      </c>
      <c r="BI95" s="121">
        <f>IF(N95="nulová",J95,0)</f>
        <v>0</v>
      </c>
      <c r="BJ95" s="12" t="s">
        <v>106</v>
      </c>
      <c r="BK95" s="122">
        <f>ROUND(I95*H95,3)</f>
        <v>0</v>
      </c>
      <c r="BL95" s="12" t="s">
        <v>105</v>
      </c>
      <c r="BM95" s="12" t="s">
        <v>139</v>
      </c>
    </row>
    <row r="96" spans="2:65" s="1" customFormat="1" ht="16.5" customHeight="1">
      <c r="B96" s="115"/>
      <c r="C96" s="177" t="s">
        <v>140</v>
      </c>
      <c r="D96" s="177" t="s">
        <v>130</v>
      </c>
      <c r="E96" s="178" t="s">
        <v>141</v>
      </c>
      <c r="F96" s="179" t="s">
        <v>142</v>
      </c>
      <c r="G96" s="180" t="s">
        <v>138</v>
      </c>
      <c r="H96" s="181">
        <v>98</v>
      </c>
      <c r="I96" s="124">
        <v>0</v>
      </c>
      <c r="J96" s="124">
        <f>ROUND(I96*H96,3)</f>
        <v>0</v>
      </c>
      <c r="K96" s="123" t="s">
        <v>104</v>
      </c>
      <c r="L96" s="125"/>
      <c r="M96" s="126" t="s">
        <v>1</v>
      </c>
      <c r="N96" s="127" t="s">
        <v>35</v>
      </c>
      <c r="O96" s="119">
        <v>0</v>
      </c>
      <c r="P96" s="119">
        <f>O96*H96</f>
        <v>0</v>
      </c>
      <c r="Q96" s="119">
        <v>1</v>
      </c>
      <c r="R96" s="119">
        <f>Q96*H96</f>
        <v>98</v>
      </c>
      <c r="S96" s="119">
        <v>0</v>
      </c>
      <c r="T96" s="120">
        <f>S96*H96</f>
        <v>0</v>
      </c>
      <c r="AR96" s="12" t="s">
        <v>121</v>
      </c>
      <c r="AT96" s="12" t="s">
        <v>130</v>
      </c>
      <c r="AU96" s="12" t="s">
        <v>106</v>
      </c>
      <c r="AY96" s="12" t="s">
        <v>98</v>
      </c>
      <c r="BE96" s="121">
        <f>IF(N96="základná",J96,0)</f>
        <v>0</v>
      </c>
      <c r="BF96" s="121">
        <f>IF(N96="znížená",J96,0)</f>
        <v>0</v>
      </c>
      <c r="BG96" s="121">
        <f>IF(N96="zákl. prenesená",J96,0)</f>
        <v>0</v>
      </c>
      <c r="BH96" s="121">
        <f>IF(N96="zníž. prenesená",J96,0)</f>
        <v>0</v>
      </c>
      <c r="BI96" s="121">
        <f>IF(N96="nulová",J96,0)</f>
        <v>0</v>
      </c>
      <c r="BJ96" s="12" t="s">
        <v>106</v>
      </c>
      <c r="BK96" s="122">
        <f>ROUND(I96*H96,3)</f>
        <v>0</v>
      </c>
      <c r="BL96" s="12" t="s">
        <v>105</v>
      </c>
      <c r="BM96" s="12" t="s">
        <v>143</v>
      </c>
    </row>
    <row r="97" spans="2:65" s="1" customFormat="1" ht="16.5" customHeight="1">
      <c r="B97" s="115"/>
      <c r="C97" s="177" t="s">
        <v>144</v>
      </c>
      <c r="D97" s="177" t="s">
        <v>130</v>
      </c>
      <c r="E97" s="178" t="s">
        <v>145</v>
      </c>
      <c r="F97" s="179" t="s">
        <v>146</v>
      </c>
      <c r="G97" s="180" t="s">
        <v>138</v>
      </c>
      <c r="H97" s="181">
        <v>59</v>
      </c>
      <c r="I97" s="124">
        <v>0</v>
      </c>
      <c r="J97" s="124">
        <f>ROUND(I97*H97,3)</f>
        <v>0</v>
      </c>
      <c r="K97" s="123" t="s">
        <v>104</v>
      </c>
      <c r="L97" s="125"/>
      <c r="M97" s="128" t="s">
        <v>1</v>
      </c>
      <c r="N97" s="129" t="s">
        <v>35</v>
      </c>
      <c r="O97" s="130">
        <v>0</v>
      </c>
      <c r="P97" s="130">
        <f>O97*H97</f>
        <v>0</v>
      </c>
      <c r="Q97" s="130">
        <v>1</v>
      </c>
      <c r="R97" s="130">
        <f>Q97*H97</f>
        <v>59</v>
      </c>
      <c r="S97" s="130">
        <v>0</v>
      </c>
      <c r="T97" s="131">
        <f>S97*H97</f>
        <v>0</v>
      </c>
      <c r="AR97" s="12" t="s">
        <v>121</v>
      </c>
      <c r="AT97" s="12" t="s">
        <v>130</v>
      </c>
      <c r="AU97" s="12" t="s">
        <v>106</v>
      </c>
      <c r="AY97" s="12" t="s">
        <v>98</v>
      </c>
      <c r="BE97" s="121">
        <f>IF(N97="základná",J97,0)</f>
        <v>0</v>
      </c>
      <c r="BF97" s="121">
        <f>IF(N97="znížená",J97,0)</f>
        <v>0</v>
      </c>
      <c r="BG97" s="121">
        <f>IF(N97="zákl. prenesená",J97,0)</f>
        <v>0</v>
      </c>
      <c r="BH97" s="121">
        <f>IF(N97="zníž. prenesená",J97,0)</f>
        <v>0</v>
      </c>
      <c r="BI97" s="121">
        <f>IF(N97="nulová",J97,0)</f>
        <v>0</v>
      </c>
      <c r="BJ97" s="12" t="s">
        <v>106</v>
      </c>
      <c r="BK97" s="122">
        <f>ROUND(I97*H97,3)</f>
        <v>0</v>
      </c>
      <c r="BL97" s="12" t="s">
        <v>105</v>
      </c>
      <c r="BM97" s="12" t="s">
        <v>147</v>
      </c>
    </row>
    <row r="98" spans="2:65" s="1" customFormat="1" ht="6.95" customHeight="1">
      <c r="B98" s="33"/>
      <c r="C98" s="34"/>
      <c r="D98" s="34"/>
      <c r="E98" s="34"/>
      <c r="F98" s="34"/>
      <c r="G98" s="34"/>
      <c r="H98" s="34"/>
      <c r="I98" s="34"/>
      <c r="J98" s="34"/>
      <c r="K98" s="34"/>
      <c r="L98" s="23"/>
    </row>
  </sheetData>
  <sheetProtection algorithmName="SHA-512" hashValue="xVA0NIh6d7IGlFTByk2wigk/EOPzmHsc/JT0o0pCtjDAqw/rlQY6KcD1hR4jEKE0yCJPmx0nqD9EJGVbD2iizg==" saltValue="eiCk+u9JuDrkvZ017lfutg==" spinCount="100000" sheet="1" objects="1" scenarios="1"/>
  <autoFilter ref="C82:K97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104 - SO 104 Sadovnícke ú...</vt:lpstr>
      <vt:lpstr>'104 - SO 104 Sadovnícke ú...'!Názvy_tlače</vt:lpstr>
      <vt:lpstr>'Rekapitulácia stavby'!Názvy_tlače</vt:lpstr>
      <vt:lpstr>'104 - SO 104 Sadovnícke ú...'!Oblasť_tlače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Vlado-HP\Vlado</dc:creator>
  <cp:lastModifiedBy>Vlado</cp:lastModifiedBy>
  <dcterms:created xsi:type="dcterms:W3CDTF">2019-05-22T08:17:54Z</dcterms:created>
  <dcterms:modified xsi:type="dcterms:W3CDTF">2019-05-22T08:28:33Z</dcterms:modified>
</cp:coreProperties>
</file>